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7400" windowHeight="11820" tabRatio="508" activeTab="1"/>
  </bookViews>
  <sheets>
    <sheet name="البيانات" sheetId="1" r:id="rId1"/>
    <sheet name="seet1" sheetId="2" r:id="rId2"/>
  </sheets>
  <definedNames>
    <definedName name="_xlnm._FilterDatabase" localSheetId="1" hidden="1">seet1!$A$5:$M$1003</definedName>
    <definedName name="البيانات">البيانات!$A$1:$O$1003</definedName>
  </definedNames>
  <calcPr calcId="124519"/>
</workbook>
</file>

<file path=xl/calcChain.xml><?xml version="1.0" encoding="utf-8"?>
<calcChain xmlns="http://schemas.openxmlformats.org/spreadsheetml/2006/main">
  <c r="O8" i="2"/>
  <c r="P8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P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O60"/>
  <c r="P60"/>
  <c r="O61"/>
  <c r="P61"/>
  <c r="O62"/>
  <c r="P62"/>
  <c r="O63"/>
  <c r="P63"/>
  <c r="O64"/>
  <c r="P64"/>
  <c r="O65"/>
  <c r="P65"/>
  <c r="O66"/>
  <c r="P66"/>
  <c r="O67"/>
  <c r="P67"/>
  <c r="O68"/>
  <c r="P68"/>
  <c r="O69"/>
  <c r="P69"/>
  <c r="O70"/>
  <c r="P70"/>
  <c r="O71"/>
  <c r="P7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O99"/>
  <c r="P99"/>
  <c r="O100"/>
  <c r="P100"/>
  <c r="O101"/>
  <c r="P101"/>
  <c r="O102"/>
  <c r="P102"/>
  <c r="O103"/>
  <c r="P103"/>
  <c r="O104"/>
  <c r="P104"/>
  <c r="O105"/>
  <c r="P105"/>
  <c r="O106"/>
  <c r="P106"/>
  <c r="O107"/>
  <c r="P107"/>
  <c r="O108"/>
  <c r="P108"/>
  <c r="O109"/>
  <c r="P109"/>
  <c r="O110"/>
  <c r="P110"/>
  <c r="O111"/>
  <c r="P111"/>
  <c r="O112"/>
  <c r="P112"/>
  <c r="O113"/>
  <c r="P113"/>
  <c r="O114"/>
  <c r="P114"/>
  <c r="O115"/>
  <c r="P115"/>
  <c r="O116"/>
  <c r="P116"/>
  <c r="O117"/>
  <c r="P117"/>
  <c r="O118"/>
  <c r="P118"/>
  <c r="O119"/>
  <c r="P119"/>
  <c r="O120"/>
  <c r="P120"/>
  <c r="O121"/>
  <c r="P121"/>
  <c r="O122"/>
  <c r="P122"/>
  <c r="O123"/>
  <c r="P123"/>
  <c r="O124"/>
  <c r="P124"/>
  <c r="O125"/>
  <c r="P125"/>
  <c r="O126"/>
  <c r="P126"/>
  <c r="O127"/>
  <c r="P127"/>
  <c r="O128"/>
  <c r="P128"/>
  <c r="O129"/>
  <c r="P129"/>
  <c r="O130"/>
  <c r="P130"/>
  <c r="O131"/>
  <c r="P131"/>
  <c r="O132"/>
  <c r="P132"/>
  <c r="O133"/>
  <c r="P133"/>
  <c r="O134"/>
  <c r="P134"/>
  <c r="O135"/>
  <c r="P135"/>
  <c r="O136"/>
  <c r="P136"/>
  <c r="O137"/>
  <c r="P137"/>
  <c r="O138"/>
  <c r="P138"/>
  <c r="O139"/>
  <c r="P139"/>
  <c r="O140"/>
  <c r="P140"/>
  <c r="O141"/>
  <c r="P141"/>
  <c r="O142"/>
  <c r="P142"/>
  <c r="O143"/>
  <c r="P143"/>
  <c r="O144"/>
  <c r="P144"/>
  <c r="O145"/>
  <c r="P145"/>
  <c r="O146"/>
  <c r="P146"/>
  <c r="O147"/>
  <c r="P147"/>
  <c r="O148"/>
  <c r="P148"/>
  <c r="O149"/>
  <c r="P149"/>
  <c r="O150"/>
  <c r="P150"/>
  <c r="O151"/>
  <c r="P151"/>
  <c r="O152"/>
  <c r="P152"/>
  <c r="O153"/>
  <c r="P153"/>
  <c r="O154"/>
  <c r="P154"/>
  <c r="O155"/>
  <c r="P155"/>
  <c r="O156"/>
  <c r="P156"/>
  <c r="O157"/>
  <c r="P157"/>
  <c r="O158"/>
  <c r="P158"/>
  <c r="O159"/>
  <c r="P159"/>
  <c r="O160"/>
  <c r="P160"/>
  <c r="O161"/>
  <c r="P161"/>
  <c r="O162"/>
  <c r="P162"/>
  <c r="O163"/>
  <c r="P163"/>
  <c r="O164"/>
  <c r="P164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O174"/>
  <c r="P174"/>
  <c r="O175"/>
  <c r="P175"/>
  <c r="O176"/>
  <c r="P176"/>
  <c r="O177"/>
  <c r="P177"/>
  <c r="O178"/>
  <c r="P178"/>
  <c r="O179"/>
  <c r="P179"/>
  <c r="O180"/>
  <c r="P180"/>
  <c r="O181"/>
  <c r="P181"/>
  <c r="O182"/>
  <c r="P182"/>
  <c r="O183"/>
  <c r="P183"/>
  <c r="O184"/>
  <c r="P184"/>
  <c r="O185"/>
  <c r="P185"/>
  <c r="O186"/>
  <c r="P186"/>
  <c r="O187"/>
  <c r="P187"/>
  <c r="O188"/>
  <c r="P188"/>
  <c r="O189"/>
  <c r="P189"/>
  <c r="O190"/>
  <c r="P190"/>
  <c r="O191"/>
  <c r="P191"/>
  <c r="O192"/>
  <c r="P192"/>
  <c r="O193"/>
  <c r="P193"/>
  <c r="O194"/>
  <c r="P194"/>
  <c r="O195"/>
  <c r="P195"/>
  <c r="O196"/>
  <c r="P196"/>
  <c r="O197"/>
  <c r="P197"/>
  <c r="O198"/>
  <c r="P198"/>
  <c r="O199"/>
  <c r="P199"/>
  <c r="O200"/>
  <c r="P200"/>
  <c r="O201"/>
  <c r="P201"/>
  <c r="O202"/>
  <c r="P202"/>
  <c r="O203"/>
  <c r="P203"/>
  <c r="O204"/>
  <c r="P204"/>
  <c r="O205"/>
  <c r="P205"/>
  <c r="O206"/>
  <c r="P206"/>
  <c r="O207"/>
  <c r="P207"/>
  <c r="O208"/>
  <c r="P208"/>
  <c r="O209"/>
  <c r="P209"/>
  <c r="O210"/>
  <c r="P210"/>
  <c r="O211"/>
  <c r="P211"/>
  <c r="O212"/>
  <c r="P212"/>
  <c r="O213"/>
  <c r="P213"/>
  <c r="O214"/>
  <c r="P214"/>
  <c r="O215"/>
  <c r="P215"/>
  <c r="O216"/>
  <c r="P216"/>
  <c r="O217"/>
  <c r="P217"/>
  <c r="O218"/>
  <c r="P218"/>
  <c r="O219"/>
  <c r="P219"/>
  <c r="O220"/>
  <c r="P220"/>
  <c r="O221"/>
  <c r="P221"/>
  <c r="O222"/>
  <c r="P222"/>
  <c r="O223"/>
  <c r="P223"/>
  <c r="O224"/>
  <c r="P224"/>
  <c r="O225"/>
  <c r="P225"/>
  <c r="O226"/>
  <c r="P226"/>
  <c r="O227"/>
  <c r="P227"/>
  <c r="O228"/>
  <c r="P228"/>
  <c r="O229"/>
  <c r="P229"/>
  <c r="O230"/>
  <c r="P230"/>
  <c r="O231"/>
  <c r="P231"/>
  <c r="O232"/>
  <c r="P232"/>
  <c r="O233"/>
  <c r="P233"/>
  <c r="O234"/>
  <c r="P234"/>
  <c r="O235"/>
  <c r="P235"/>
  <c r="O236"/>
  <c r="P236"/>
  <c r="O237"/>
  <c r="P237"/>
  <c r="O238"/>
  <c r="P238"/>
  <c r="O239"/>
  <c r="P239"/>
  <c r="O240"/>
  <c r="P240"/>
  <c r="O241"/>
  <c r="P241"/>
  <c r="O242"/>
  <c r="P242"/>
  <c r="O243"/>
  <c r="P243"/>
  <c r="O244"/>
  <c r="P244"/>
  <c r="O245"/>
  <c r="P245"/>
  <c r="O246"/>
  <c r="P246"/>
  <c r="O247"/>
  <c r="P247"/>
  <c r="O248"/>
  <c r="P248"/>
  <c r="O249"/>
  <c r="P249"/>
  <c r="O250"/>
  <c r="P250"/>
  <c r="O251"/>
  <c r="P251"/>
  <c r="O252"/>
  <c r="P252"/>
  <c r="O253"/>
  <c r="P253"/>
  <c r="O254"/>
  <c r="P254"/>
  <c r="O255"/>
  <c r="P255"/>
  <c r="O256"/>
  <c r="P256"/>
  <c r="O257"/>
  <c r="P257"/>
  <c r="O258"/>
  <c r="P258"/>
  <c r="O259"/>
  <c r="P259"/>
  <c r="O260"/>
  <c r="P260"/>
  <c r="O261"/>
  <c r="P261"/>
  <c r="O262"/>
  <c r="P262"/>
  <c r="O263"/>
  <c r="P263"/>
  <c r="O264"/>
  <c r="P264"/>
  <c r="O265"/>
  <c r="P265"/>
  <c r="O266"/>
  <c r="P266"/>
  <c r="O267"/>
  <c r="P267"/>
  <c r="O268"/>
  <c r="P268"/>
  <c r="O269"/>
  <c r="P269"/>
  <c r="O270"/>
  <c r="P270"/>
  <c r="O271"/>
  <c r="P271"/>
  <c r="O272"/>
  <c r="P272"/>
  <c r="O273"/>
  <c r="P273"/>
  <c r="O274"/>
  <c r="P274"/>
  <c r="O275"/>
  <c r="P275"/>
  <c r="O276"/>
  <c r="P276"/>
  <c r="O277"/>
  <c r="P277"/>
  <c r="O278"/>
  <c r="P278"/>
  <c r="O279"/>
  <c r="P279"/>
  <c r="O280"/>
  <c r="P280"/>
  <c r="O281"/>
  <c r="P281"/>
  <c r="O282"/>
  <c r="P282"/>
  <c r="O283"/>
  <c r="P283"/>
  <c r="O284"/>
  <c r="P284"/>
  <c r="O285"/>
  <c r="P285"/>
  <c r="O286"/>
  <c r="P286"/>
  <c r="O287"/>
  <c r="P287"/>
  <c r="O288"/>
  <c r="P288"/>
  <c r="O289"/>
  <c r="P289"/>
  <c r="O290"/>
  <c r="P290"/>
  <c r="O291"/>
  <c r="P291"/>
  <c r="O292"/>
  <c r="P292"/>
  <c r="O293"/>
  <c r="P293"/>
  <c r="O294"/>
  <c r="P294"/>
  <c r="O295"/>
  <c r="P295"/>
  <c r="O296"/>
  <c r="P296"/>
  <c r="O297"/>
  <c r="P297"/>
  <c r="O298"/>
  <c r="P298"/>
  <c r="O299"/>
  <c r="P299"/>
  <c r="O300"/>
  <c r="P300"/>
  <c r="O301"/>
  <c r="P301"/>
  <c r="O302"/>
  <c r="P302"/>
  <c r="O303"/>
  <c r="P303"/>
  <c r="O304"/>
  <c r="P304"/>
  <c r="O305"/>
  <c r="P305"/>
  <c r="O306"/>
  <c r="P306"/>
  <c r="O307"/>
  <c r="P307"/>
  <c r="O308"/>
  <c r="P308"/>
  <c r="O309"/>
  <c r="P309"/>
  <c r="O310"/>
  <c r="P310"/>
  <c r="O311"/>
  <c r="P311"/>
  <c r="O312"/>
  <c r="P312"/>
  <c r="O313"/>
  <c r="P313"/>
  <c r="O314"/>
  <c r="P314"/>
  <c r="O315"/>
  <c r="P315"/>
  <c r="O316"/>
  <c r="P316"/>
  <c r="O317"/>
  <c r="P317"/>
  <c r="O318"/>
  <c r="P318"/>
  <c r="O319"/>
  <c r="P319"/>
  <c r="O320"/>
  <c r="P320"/>
  <c r="O321"/>
  <c r="P321"/>
  <c r="O322"/>
  <c r="P322"/>
  <c r="O323"/>
  <c r="P323"/>
  <c r="O324"/>
  <c r="P324"/>
  <c r="O325"/>
  <c r="P325"/>
  <c r="O326"/>
  <c r="P326"/>
  <c r="O327"/>
  <c r="P327"/>
  <c r="O328"/>
  <c r="P328"/>
  <c r="O329"/>
  <c r="P329"/>
  <c r="O330"/>
  <c r="P330"/>
  <c r="O331"/>
  <c r="P331"/>
  <c r="O332"/>
  <c r="P332"/>
  <c r="O333"/>
  <c r="P333"/>
  <c r="O334"/>
  <c r="P334"/>
  <c r="O335"/>
  <c r="P335"/>
  <c r="O336"/>
  <c r="P336"/>
  <c r="O337"/>
  <c r="P337"/>
  <c r="O338"/>
  <c r="P338"/>
  <c r="O339"/>
  <c r="P339"/>
  <c r="O340"/>
  <c r="P340"/>
  <c r="O341"/>
  <c r="P341"/>
  <c r="O342"/>
  <c r="P342"/>
  <c r="O343"/>
  <c r="P343"/>
  <c r="O344"/>
  <c r="P344"/>
  <c r="O345"/>
  <c r="P345"/>
  <c r="O346"/>
  <c r="P346"/>
  <c r="O347"/>
  <c r="P347"/>
  <c r="O348"/>
  <c r="P348"/>
  <c r="O349"/>
  <c r="P349"/>
  <c r="O350"/>
  <c r="P350"/>
  <c r="O351"/>
  <c r="P351"/>
  <c r="O352"/>
  <c r="P352"/>
  <c r="O353"/>
  <c r="P353"/>
  <c r="O354"/>
  <c r="P354"/>
  <c r="O355"/>
  <c r="P355"/>
  <c r="O356"/>
  <c r="P356"/>
  <c r="O357"/>
  <c r="P357"/>
  <c r="O358"/>
  <c r="P358"/>
  <c r="O359"/>
  <c r="P359"/>
  <c r="O360"/>
  <c r="P360"/>
  <c r="O361"/>
  <c r="P361"/>
  <c r="O362"/>
  <c r="P362"/>
  <c r="O363"/>
  <c r="P363"/>
  <c r="O364"/>
  <c r="P364"/>
  <c r="O365"/>
  <c r="P365"/>
  <c r="O366"/>
  <c r="P366"/>
  <c r="O367"/>
  <c r="P367"/>
  <c r="O368"/>
  <c r="P368"/>
  <c r="O369"/>
  <c r="P369"/>
  <c r="O370"/>
  <c r="P370"/>
  <c r="O371"/>
  <c r="P371"/>
  <c r="O372"/>
  <c r="P372"/>
  <c r="O373"/>
  <c r="P373"/>
  <c r="O374"/>
  <c r="P374"/>
  <c r="O375"/>
  <c r="P375"/>
  <c r="O376"/>
  <c r="P376"/>
  <c r="O377"/>
  <c r="P377"/>
  <c r="O378"/>
  <c r="P378"/>
  <c r="O379"/>
  <c r="P379"/>
  <c r="O380"/>
  <c r="P380"/>
  <c r="O381"/>
  <c r="P381"/>
  <c r="O382"/>
  <c r="P382"/>
  <c r="O383"/>
  <c r="P383"/>
  <c r="O384"/>
  <c r="P384"/>
  <c r="O385"/>
  <c r="P385"/>
  <c r="O386"/>
  <c r="P386"/>
  <c r="O387"/>
  <c r="P387"/>
  <c r="O388"/>
  <c r="P388"/>
  <c r="O389"/>
  <c r="P389"/>
  <c r="O390"/>
  <c r="P390"/>
  <c r="O391"/>
  <c r="P391"/>
  <c r="O392"/>
  <c r="P392"/>
  <c r="O393"/>
  <c r="P393"/>
  <c r="O394"/>
  <c r="P394"/>
  <c r="O395"/>
  <c r="P395"/>
  <c r="O396"/>
  <c r="P396"/>
  <c r="O397"/>
  <c r="P397"/>
  <c r="O398"/>
  <c r="P398"/>
  <c r="O399"/>
  <c r="P399"/>
  <c r="O400"/>
  <c r="P400"/>
  <c r="O401"/>
  <c r="P401"/>
  <c r="O402"/>
  <c r="P402"/>
  <c r="O403"/>
  <c r="P403"/>
  <c r="O404"/>
  <c r="P404"/>
  <c r="O405"/>
  <c r="P405"/>
  <c r="O406"/>
  <c r="P406"/>
  <c r="O407"/>
  <c r="P407"/>
  <c r="O408"/>
  <c r="P408"/>
  <c r="O409"/>
  <c r="P409"/>
  <c r="O410"/>
  <c r="P410"/>
  <c r="O411"/>
  <c r="P411"/>
  <c r="O412"/>
  <c r="P412"/>
  <c r="O413"/>
  <c r="P413"/>
  <c r="O414"/>
  <c r="P414"/>
  <c r="O415"/>
  <c r="P415"/>
  <c r="O416"/>
  <c r="P416"/>
  <c r="O417"/>
  <c r="P417"/>
  <c r="O418"/>
  <c r="P418"/>
  <c r="O419"/>
  <c r="P419"/>
  <c r="O420"/>
  <c r="P420"/>
  <c r="O421"/>
  <c r="P421"/>
  <c r="O422"/>
  <c r="P422"/>
  <c r="O423"/>
  <c r="P423"/>
  <c r="O424"/>
  <c r="P424"/>
  <c r="O425"/>
  <c r="P425"/>
  <c r="O426"/>
  <c r="P426"/>
  <c r="O427"/>
  <c r="P427"/>
  <c r="O428"/>
  <c r="P428"/>
  <c r="O429"/>
  <c r="P429"/>
  <c r="O430"/>
  <c r="P430"/>
  <c r="O431"/>
  <c r="P431"/>
  <c r="O432"/>
  <c r="P432"/>
  <c r="O433"/>
  <c r="P433"/>
  <c r="O434"/>
  <c r="P434"/>
  <c r="O435"/>
  <c r="P435"/>
  <c r="O436"/>
  <c r="P436"/>
  <c r="O437"/>
  <c r="P437"/>
  <c r="O438"/>
  <c r="P438"/>
  <c r="O439"/>
  <c r="P439"/>
  <c r="O440"/>
  <c r="P440"/>
  <c r="O441"/>
  <c r="P441"/>
  <c r="O442"/>
  <c r="P442"/>
  <c r="O443"/>
  <c r="P443"/>
  <c r="O444"/>
  <c r="P444"/>
  <c r="O445"/>
  <c r="P445"/>
  <c r="O446"/>
  <c r="P446"/>
  <c r="O447"/>
  <c r="P447"/>
  <c r="O448"/>
  <c r="P448"/>
  <c r="O449"/>
  <c r="P449"/>
  <c r="O450"/>
  <c r="P450"/>
  <c r="O451"/>
  <c r="P451"/>
  <c r="O452"/>
  <c r="P452"/>
  <c r="O453"/>
  <c r="P453"/>
  <c r="O454"/>
  <c r="P454"/>
  <c r="O455"/>
  <c r="P455"/>
  <c r="O456"/>
  <c r="P456"/>
  <c r="O457"/>
  <c r="P457"/>
  <c r="O458"/>
  <c r="P458"/>
  <c r="O459"/>
  <c r="P459"/>
  <c r="O460"/>
  <c r="P460"/>
  <c r="O461"/>
  <c r="P461"/>
  <c r="O462"/>
  <c r="P462"/>
  <c r="O463"/>
  <c r="P463"/>
  <c r="O464"/>
  <c r="P464"/>
  <c r="O465"/>
  <c r="P465"/>
  <c r="O466"/>
  <c r="P466"/>
  <c r="O467"/>
  <c r="P467"/>
  <c r="O468"/>
  <c r="P468"/>
  <c r="O469"/>
  <c r="P469"/>
  <c r="O470"/>
  <c r="P470"/>
  <c r="O471"/>
  <c r="P471"/>
  <c r="O472"/>
  <c r="P472"/>
  <c r="O473"/>
  <c r="P473"/>
  <c r="O474"/>
  <c r="P474"/>
  <c r="O475"/>
  <c r="P475"/>
  <c r="O476"/>
  <c r="P476"/>
  <c r="O477"/>
  <c r="P477"/>
  <c r="O478"/>
  <c r="P478"/>
  <c r="O479"/>
  <c r="P479"/>
  <c r="O480"/>
  <c r="P480"/>
  <c r="O481"/>
  <c r="P481"/>
  <c r="O482"/>
  <c r="P482"/>
  <c r="O483"/>
  <c r="P483"/>
  <c r="O484"/>
  <c r="P484"/>
  <c r="O485"/>
  <c r="P485"/>
  <c r="O486"/>
  <c r="P486"/>
  <c r="O487"/>
  <c r="P487"/>
  <c r="O488"/>
  <c r="P488"/>
  <c r="O489"/>
  <c r="P489"/>
  <c r="O490"/>
  <c r="P490"/>
  <c r="O491"/>
  <c r="P491"/>
  <c r="O492"/>
  <c r="P492"/>
  <c r="O493"/>
  <c r="P493"/>
  <c r="O494"/>
  <c r="P494"/>
  <c r="O495"/>
  <c r="P495"/>
  <c r="O496"/>
  <c r="P496"/>
  <c r="O497"/>
  <c r="P497"/>
  <c r="O498"/>
  <c r="P498"/>
  <c r="O499"/>
  <c r="P499"/>
  <c r="O500"/>
  <c r="P500"/>
  <c r="O501"/>
  <c r="P501"/>
  <c r="O502"/>
  <c r="P502"/>
  <c r="O503"/>
  <c r="P503"/>
  <c r="O504"/>
  <c r="P504"/>
  <c r="O505"/>
  <c r="P505"/>
  <c r="O506"/>
  <c r="P506"/>
  <c r="O507"/>
  <c r="P507"/>
  <c r="O508"/>
  <c r="P508"/>
  <c r="O509"/>
  <c r="P509"/>
  <c r="O510"/>
  <c r="P510"/>
  <c r="O511"/>
  <c r="P511"/>
  <c r="O512"/>
  <c r="P512"/>
  <c r="O513"/>
  <c r="P513"/>
  <c r="O514"/>
  <c r="P514"/>
  <c r="O515"/>
  <c r="P515"/>
  <c r="O516"/>
  <c r="P516"/>
  <c r="O517"/>
  <c r="P517"/>
  <c r="O518"/>
  <c r="P518"/>
  <c r="O519"/>
  <c r="P519"/>
  <c r="O520"/>
  <c r="P520"/>
  <c r="O521"/>
  <c r="P521"/>
  <c r="O522"/>
  <c r="P522"/>
  <c r="O523"/>
  <c r="P523"/>
  <c r="O524"/>
  <c r="P524"/>
  <c r="O525"/>
  <c r="P525"/>
  <c r="O526"/>
  <c r="P526"/>
  <c r="O527"/>
  <c r="P527"/>
  <c r="O528"/>
  <c r="P528"/>
  <c r="O529"/>
  <c r="P529"/>
  <c r="O530"/>
  <c r="P530"/>
  <c r="O531"/>
  <c r="P531"/>
  <c r="O532"/>
  <c r="P532"/>
  <c r="O533"/>
  <c r="P533"/>
  <c r="O534"/>
  <c r="P534"/>
  <c r="O535"/>
  <c r="P535"/>
  <c r="O536"/>
  <c r="P536"/>
  <c r="O537"/>
  <c r="P537"/>
  <c r="O538"/>
  <c r="P538"/>
  <c r="O539"/>
  <c r="P539"/>
  <c r="O540"/>
  <c r="P540"/>
  <c r="O541"/>
  <c r="P541"/>
  <c r="O542"/>
  <c r="P542"/>
  <c r="O543"/>
  <c r="P543"/>
  <c r="O544"/>
  <c r="P544"/>
  <c r="O545"/>
  <c r="P545"/>
  <c r="O546"/>
  <c r="P546"/>
  <c r="O547"/>
  <c r="P547"/>
  <c r="O548"/>
  <c r="P548"/>
  <c r="O549"/>
  <c r="P549"/>
  <c r="O550"/>
  <c r="P550"/>
  <c r="O551"/>
  <c r="P551"/>
  <c r="O552"/>
  <c r="P552"/>
  <c r="O553"/>
  <c r="P553"/>
  <c r="O554"/>
  <c r="P554"/>
  <c r="O555"/>
  <c r="P555"/>
  <c r="O556"/>
  <c r="P556"/>
  <c r="O557"/>
  <c r="P557"/>
  <c r="O558"/>
  <c r="P558"/>
  <c r="O559"/>
  <c r="P559"/>
  <c r="O560"/>
  <c r="P560"/>
  <c r="O561"/>
  <c r="P561"/>
  <c r="O562"/>
  <c r="P562"/>
  <c r="O563"/>
  <c r="P563"/>
  <c r="O564"/>
  <c r="P564"/>
  <c r="O565"/>
  <c r="P565"/>
  <c r="O566"/>
  <c r="P566"/>
  <c r="O567"/>
  <c r="P567"/>
  <c r="O568"/>
  <c r="P568"/>
  <c r="O569"/>
  <c r="P569"/>
  <c r="O570"/>
  <c r="P570"/>
  <c r="O571"/>
  <c r="P571"/>
  <c r="O572"/>
  <c r="P572"/>
  <c r="O573"/>
  <c r="P573"/>
  <c r="O574"/>
  <c r="P574"/>
  <c r="O575"/>
  <c r="P575"/>
  <c r="O576"/>
  <c r="P576"/>
  <c r="O577"/>
  <c r="P577"/>
  <c r="O578"/>
  <c r="P578"/>
  <c r="O579"/>
  <c r="P579"/>
  <c r="O580"/>
  <c r="P580"/>
  <c r="O581"/>
  <c r="P581"/>
  <c r="O582"/>
  <c r="P582"/>
  <c r="O583"/>
  <c r="P583"/>
  <c r="O584"/>
  <c r="P584"/>
  <c r="O585"/>
  <c r="P585"/>
  <c r="O586"/>
  <c r="P586"/>
  <c r="O587"/>
  <c r="P587"/>
  <c r="O588"/>
  <c r="P588"/>
  <c r="O589"/>
  <c r="P589"/>
  <c r="O590"/>
  <c r="P590"/>
  <c r="O591"/>
  <c r="P591"/>
  <c r="O592"/>
  <c r="P592"/>
  <c r="O593"/>
  <c r="P593"/>
  <c r="O594"/>
  <c r="P594"/>
  <c r="O595"/>
  <c r="P595"/>
  <c r="O596"/>
  <c r="P596"/>
  <c r="O597"/>
  <c r="P597"/>
  <c r="O598"/>
  <c r="P598"/>
  <c r="O599"/>
  <c r="P599"/>
  <c r="O600"/>
  <c r="P600"/>
  <c r="O601"/>
  <c r="P601"/>
  <c r="O602"/>
  <c r="P602"/>
  <c r="O603"/>
  <c r="P603"/>
  <c r="O604"/>
  <c r="P604"/>
  <c r="O605"/>
  <c r="P605"/>
  <c r="O606"/>
  <c r="P606"/>
  <c r="O607"/>
  <c r="P607"/>
  <c r="O608"/>
  <c r="P608"/>
  <c r="O609"/>
  <c r="P609"/>
  <c r="O610"/>
  <c r="P610"/>
  <c r="O611"/>
  <c r="P611"/>
  <c r="O612"/>
  <c r="P612"/>
  <c r="O613"/>
  <c r="P613"/>
  <c r="O614"/>
  <c r="P614"/>
  <c r="O615"/>
  <c r="P615"/>
  <c r="O616"/>
  <c r="P616"/>
  <c r="O617"/>
  <c r="P617"/>
  <c r="O618"/>
  <c r="P618"/>
  <c r="O619"/>
  <c r="P619"/>
  <c r="O620"/>
  <c r="P620"/>
  <c r="O621"/>
  <c r="P621"/>
  <c r="O622"/>
  <c r="P622"/>
  <c r="O623"/>
  <c r="P623"/>
  <c r="O624"/>
  <c r="P624"/>
  <c r="O625"/>
  <c r="P625"/>
  <c r="O626"/>
  <c r="P626"/>
  <c r="O627"/>
  <c r="P627"/>
  <c r="O628"/>
  <c r="P628"/>
  <c r="O629"/>
  <c r="P629"/>
  <c r="O630"/>
  <c r="P630"/>
  <c r="O631"/>
  <c r="P631"/>
  <c r="O632"/>
  <c r="P632"/>
  <c r="O633"/>
  <c r="P633"/>
  <c r="O634"/>
  <c r="P634"/>
  <c r="O635"/>
  <c r="P635"/>
  <c r="O636"/>
  <c r="P636"/>
  <c r="O637"/>
  <c r="P637"/>
  <c r="O638"/>
  <c r="P638"/>
  <c r="O639"/>
  <c r="P639"/>
  <c r="O640"/>
  <c r="P640"/>
  <c r="O641"/>
  <c r="P641"/>
  <c r="O642"/>
  <c r="P642"/>
  <c r="O643"/>
  <c r="P643"/>
  <c r="O644"/>
  <c r="P644"/>
  <c r="O645"/>
  <c r="P645"/>
  <c r="O646"/>
  <c r="P646"/>
  <c r="O647"/>
  <c r="P647"/>
  <c r="O648"/>
  <c r="P648"/>
  <c r="O649"/>
  <c r="P649"/>
  <c r="O650"/>
  <c r="P650"/>
  <c r="O651"/>
  <c r="P651"/>
  <c r="O652"/>
  <c r="P652"/>
  <c r="O653"/>
  <c r="P653"/>
  <c r="O654"/>
  <c r="P654"/>
  <c r="O655"/>
  <c r="P655"/>
  <c r="O656"/>
  <c r="P656"/>
  <c r="O657"/>
  <c r="P657"/>
  <c r="O658"/>
  <c r="P658"/>
  <c r="O659"/>
  <c r="P659"/>
  <c r="O660"/>
  <c r="P660"/>
  <c r="O661"/>
  <c r="P661"/>
  <c r="O662"/>
  <c r="P662"/>
  <c r="O663"/>
  <c r="P663"/>
  <c r="O664"/>
  <c r="P664"/>
  <c r="O665"/>
  <c r="P665"/>
  <c r="O666"/>
  <c r="P666"/>
  <c r="O667"/>
  <c r="P667"/>
  <c r="O668"/>
  <c r="P668"/>
  <c r="O669"/>
  <c r="P669"/>
  <c r="O670"/>
  <c r="P670"/>
  <c r="O671"/>
  <c r="P671"/>
  <c r="O672"/>
  <c r="P672"/>
  <c r="O673"/>
  <c r="P673"/>
  <c r="O674"/>
  <c r="P674"/>
  <c r="O675"/>
  <c r="P675"/>
  <c r="O676"/>
  <c r="P676"/>
  <c r="O677"/>
  <c r="P677"/>
  <c r="O678"/>
  <c r="P678"/>
  <c r="O679"/>
  <c r="P679"/>
  <c r="O680"/>
  <c r="P680"/>
  <c r="O681"/>
  <c r="P681"/>
  <c r="O682"/>
  <c r="P682"/>
  <c r="O683"/>
  <c r="P683"/>
  <c r="O684"/>
  <c r="P684"/>
  <c r="O685"/>
  <c r="P685"/>
  <c r="O686"/>
  <c r="P686"/>
  <c r="O687"/>
  <c r="P687"/>
  <c r="O688"/>
  <c r="P688"/>
  <c r="O689"/>
  <c r="P689"/>
  <c r="O690"/>
  <c r="P690"/>
  <c r="O691"/>
  <c r="P691"/>
  <c r="O692"/>
  <c r="P692"/>
  <c r="O693"/>
  <c r="P693"/>
  <c r="O694"/>
  <c r="P694"/>
  <c r="O695"/>
  <c r="P695"/>
  <c r="O696"/>
  <c r="P696"/>
  <c r="O697"/>
  <c r="P697"/>
  <c r="O698"/>
  <c r="P698"/>
  <c r="O699"/>
  <c r="P699"/>
  <c r="O700"/>
  <c r="P700"/>
  <c r="O701"/>
  <c r="P701"/>
  <c r="O702"/>
  <c r="P702"/>
  <c r="O703"/>
  <c r="P703"/>
  <c r="O704"/>
  <c r="P704"/>
  <c r="O705"/>
  <c r="P705"/>
  <c r="O706"/>
  <c r="P706"/>
  <c r="O707"/>
  <c r="P707"/>
  <c r="O708"/>
  <c r="P708"/>
  <c r="O709"/>
  <c r="P709"/>
  <c r="O710"/>
  <c r="P710"/>
  <c r="O711"/>
  <c r="P711"/>
  <c r="O712"/>
  <c r="P712"/>
  <c r="O713"/>
  <c r="P713"/>
  <c r="O714"/>
  <c r="P714"/>
  <c r="O715"/>
  <c r="P715"/>
  <c r="O716"/>
  <c r="P716"/>
  <c r="O717"/>
  <c r="P717"/>
  <c r="O718"/>
  <c r="P718"/>
  <c r="O719"/>
  <c r="P719"/>
  <c r="O720"/>
  <c r="P720"/>
  <c r="O721"/>
  <c r="P721"/>
  <c r="O722"/>
  <c r="P722"/>
  <c r="O723"/>
  <c r="P723"/>
  <c r="O724"/>
  <c r="P724"/>
  <c r="O725"/>
  <c r="P725"/>
  <c r="O726"/>
  <c r="P726"/>
  <c r="O727"/>
  <c r="P727"/>
  <c r="O728"/>
  <c r="P728"/>
  <c r="O729"/>
  <c r="P729"/>
  <c r="O730"/>
  <c r="P730"/>
  <c r="O731"/>
  <c r="P731"/>
  <c r="O732"/>
  <c r="P732"/>
  <c r="O733"/>
  <c r="P733"/>
  <c r="O734"/>
  <c r="P734"/>
  <c r="O735"/>
  <c r="P735"/>
  <c r="O736"/>
  <c r="P736"/>
  <c r="O737"/>
  <c r="P737"/>
  <c r="O738"/>
  <c r="P738"/>
  <c r="O739"/>
  <c r="P739"/>
  <c r="O740"/>
  <c r="P740"/>
  <c r="O741"/>
  <c r="P741"/>
  <c r="O742"/>
  <c r="P742"/>
  <c r="O743"/>
  <c r="P743"/>
  <c r="O744"/>
  <c r="P744"/>
  <c r="O745"/>
  <c r="P745"/>
  <c r="O746"/>
  <c r="P746"/>
  <c r="O747"/>
  <c r="P747"/>
  <c r="O748"/>
  <c r="P748"/>
  <c r="O749"/>
  <c r="P749"/>
  <c r="O750"/>
  <c r="P750"/>
  <c r="O751"/>
  <c r="P751"/>
  <c r="O752"/>
  <c r="P752"/>
  <c r="O753"/>
  <c r="P753"/>
  <c r="O754"/>
  <c r="P754"/>
  <c r="O755"/>
  <c r="P755"/>
  <c r="O756"/>
  <c r="P756"/>
  <c r="O757"/>
  <c r="P757"/>
  <c r="O758"/>
  <c r="P758"/>
  <c r="O759"/>
  <c r="P759"/>
  <c r="O760"/>
  <c r="P760"/>
  <c r="O761"/>
  <c r="P761"/>
  <c r="O762"/>
  <c r="P762"/>
  <c r="O763"/>
  <c r="P763"/>
  <c r="O764"/>
  <c r="P764"/>
  <c r="O765"/>
  <c r="P765"/>
  <c r="O766"/>
  <c r="P766"/>
  <c r="O767"/>
  <c r="P767"/>
  <c r="O768"/>
  <c r="P768"/>
  <c r="O769"/>
  <c r="P769"/>
  <c r="O770"/>
  <c r="P770"/>
  <c r="O771"/>
  <c r="P771"/>
  <c r="O772"/>
  <c r="P772"/>
  <c r="O773"/>
  <c r="P773"/>
  <c r="O774"/>
  <c r="P774"/>
  <c r="O775"/>
  <c r="P775"/>
  <c r="O776"/>
  <c r="P776"/>
  <c r="O777"/>
  <c r="P777"/>
  <c r="O778"/>
  <c r="P778"/>
  <c r="O779"/>
  <c r="P779"/>
  <c r="O780"/>
  <c r="P780"/>
  <c r="O781"/>
  <c r="P781"/>
  <c r="O782"/>
  <c r="P782"/>
  <c r="O783"/>
  <c r="P783"/>
  <c r="O784"/>
  <c r="P784"/>
  <c r="O785"/>
  <c r="P785"/>
  <c r="O786"/>
  <c r="P786"/>
  <c r="O787"/>
  <c r="P787"/>
  <c r="O788"/>
  <c r="P788"/>
  <c r="O789"/>
  <c r="P789"/>
  <c r="O790"/>
  <c r="P790"/>
  <c r="O791"/>
  <c r="P791"/>
  <c r="O792"/>
  <c r="P792"/>
  <c r="O793"/>
  <c r="P793"/>
  <c r="O794"/>
  <c r="P794"/>
  <c r="O795"/>
  <c r="P795"/>
  <c r="O796"/>
  <c r="P796"/>
  <c r="O797"/>
  <c r="P797"/>
  <c r="O798"/>
  <c r="P798"/>
  <c r="O799"/>
  <c r="P799"/>
  <c r="O800"/>
  <c r="P800"/>
  <c r="O801"/>
  <c r="P801"/>
  <c r="O802"/>
  <c r="P802"/>
  <c r="O803"/>
  <c r="P803"/>
  <c r="O804"/>
  <c r="P804"/>
  <c r="O805"/>
  <c r="P805"/>
  <c r="O806"/>
  <c r="P806"/>
  <c r="O807"/>
  <c r="P807"/>
  <c r="O808"/>
  <c r="P808"/>
  <c r="O809"/>
  <c r="P809"/>
  <c r="O810"/>
  <c r="P810"/>
  <c r="O811"/>
  <c r="P811"/>
  <c r="O812"/>
  <c r="P812"/>
  <c r="O813"/>
  <c r="P813"/>
  <c r="O814"/>
  <c r="P814"/>
  <c r="O815"/>
  <c r="P815"/>
  <c r="O816"/>
  <c r="P816"/>
  <c r="O817"/>
  <c r="P817"/>
  <c r="O818"/>
  <c r="P818"/>
  <c r="O819"/>
  <c r="P819"/>
  <c r="O820"/>
  <c r="P820"/>
  <c r="O821"/>
  <c r="P821"/>
  <c r="O822"/>
  <c r="P822"/>
  <c r="O823"/>
  <c r="P823"/>
  <c r="O824"/>
  <c r="P824"/>
  <c r="O825"/>
  <c r="P825"/>
  <c r="O826"/>
  <c r="P826"/>
  <c r="O827"/>
  <c r="P827"/>
  <c r="O828"/>
  <c r="P828"/>
  <c r="O829"/>
  <c r="P829"/>
  <c r="O830"/>
  <c r="P830"/>
  <c r="O831"/>
  <c r="P831"/>
  <c r="O832"/>
  <c r="P832"/>
  <c r="O833"/>
  <c r="P833"/>
  <c r="O834"/>
  <c r="P834"/>
  <c r="O835"/>
  <c r="P835"/>
  <c r="O836"/>
  <c r="P836"/>
  <c r="O837"/>
  <c r="P837"/>
  <c r="O838"/>
  <c r="P838"/>
  <c r="O839"/>
  <c r="P839"/>
  <c r="O840"/>
  <c r="P840"/>
  <c r="O841"/>
  <c r="P841"/>
  <c r="O842"/>
  <c r="P842"/>
  <c r="O843"/>
  <c r="P843"/>
  <c r="O844"/>
  <c r="P844"/>
  <c r="O845"/>
  <c r="P845"/>
  <c r="O846"/>
  <c r="P846"/>
  <c r="O847"/>
  <c r="P847"/>
  <c r="O848"/>
  <c r="P848"/>
  <c r="O849"/>
  <c r="P849"/>
  <c r="O850"/>
  <c r="P850"/>
  <c r="O851"/>
  <c r="P851"/>
  <c r="O852"/>
  <c r="P852"/>
  <c r="O853"/>
  <c r="P853"/>
  <c r="O854"/>
  <c r="P854"/>
  <c r="O855"/>
  <c r="P855"/>
  <c r="O856"/>
  <c r="P856"/>
  <c r="O857"/>
  <c r="P857"/>
  <c r="O858"/>
  <c r="P858"/>
  <c r="O859"/>
  <c r="P859"/>
  <c r="O860"/>
  <c r="P860"/>
  <c r="O861"/>
  <c r="P861"/>
  <c r="O862"/>
  <c r="P862"/>
  <c r="O863"/>
  <c r="P863"/>
  <c r="O864"/>
  <c r="P864"/>
  <c r="O865"/>
  <c r="P865"/>
  <c r="O866"/>
  <c r="P866"/>
  <c r="O867"/>
  <c r="P867"/>
  <c r="O868"/>
  <c r="P868"/>
  <c r="O869"/>
  <c r="P869"/>
  <c r="O870"/>
  <c r="P870"/>
  <c r="O871"/>
  <c r="P871"/>
  <c r="O872"/>
  <c r="P872"/>
  <c r="O873"/>
  <c r="P873"/>
  <c r="O874"/>
  <c r="P874"/>
  <c r="O875"/>
  <c r="P875"/>
  <c r="O876"/>
  <c r="P876"/>
  <c r="O877"/>
  <c r="P877"/>
  <c r="O878"/>
  <c r="P878"/>
  <c r="O879"/>
  <c r="P879"/>
  <c r="O880"/>
  <c r="P880"/>
  <c r="O881"/>
  <c r="P881"/>
  <c r="O882"/>
  <c r="P882"/>
  <c r="O883"/>
  <c r="P883"/>
  <c r="O884"/>
  <c r="P884"/>
  <c r="O885"/>
  <c r="P885"/>
  <c r="O886"/>
  <c r="P886"/>
  <c r="O887"/>
  <c r="P887"/>
  <c r="O888"/>
  <c r="P888"/>
  <c r="O889"/>
  <c r="P889"/>
  <c r="O890"/>
  <c r="P890"/>
  <c r="O891"/>
  <c r="P891"/>
  <c r="O892"/>
  <c r="P892"/>
  <c r="O893"/>
  <c r="P893"/>
  <c r="O894"/>
  <c r="P894"/>
  <c r="O895"/>
  <c r="P895"/>
  <c r="O896"/>
  <c r="P896"/>
  <c r="O897"/>
  <c r="P897"/>
  <c r="O898"/>
  <c r="P898"/>
  <c r="O899"/>
  <c r="P899"/>
  <c r="O900"/>
  <c r="P900"/>
  <c r="O901"/>
  <c r="P901"/>
  <c r="O902"/>
  <c r="P902"/>
  <c r="O903"/>
  <c r="P903"/>
  <c r="O904"/>
  <c r="P904"/>
  <c r="O905"/>
  <c r="P905"/>
  <c r="O906"/>
  <c r="P906"/>
  <c r="O907"/>
  <c r="P907"/>
  <c r="O908"/>
  <c r="P908"/>
  <c r="O909"/>
  <c r="P909"/>
  <c r="O910"/>
  <c r="P910"/>
  <c r="O911"/>
  <c r="P911"/>
  <c r="O912"/>
  <c r="P912"/>
  <c r="O913"/>
  <c r="P913"/>
  <c r="O914"/>
  <c r="P914"/>
  <c r="O915"/>
  <c r="P915"/>
  <c r="O916"/>
  <c r="P916"/>
  <c r="O917"/>
  <c r="P917"/>
  <c r="O918"/>
  <c r="P918"/>
  <c r="O919"/>
  <c r="P919"/>
  <c r="O920"/>
  <c r="P920"/>
  <c r="O921"/>
  <c r="P921"/>
  <c r="O922"/>
  <c r="P922"/>
  <c r="O923"/>
  <c r="P923"/>
  <c r="O924"/>
  <c r="P924"/>
  <c r="O925"/>
  <c r="P925"/>
  <c r="O926"/>
  <c r="P926"/>
  <c r="O927"/>
  <c r="P927"/>
  <c r="O928"/>
  <c r="P928"/>
  <c r="O929"/>
  <c r="P929"/>
  <c r="O930"/>
  <c r="P930"/>
  <c r="O931"/>
  <c r="P931"/>
  <c r="O932"/>
  <c r="P932"/>
  <c r="O933"/>
  <c r="P933"/>
  <c r="O934"/>
  <c r="P934"/>
  <c r="O935"/>
  <c r="P935"/>
  <c r="O936"/>
  <c r="P936"/>
  <c r="O937"/>
  <c r="P937"/>
  <c r="O938"/>
  <c r="P938"/>
  <c r="O939"/>
  <c r="P939"/>
  <c r="O940"/>
  <c r="P940"/>
  <c r="O941"/>
  <c r="P941"/>
  <c r="O942"/>
  <c r="P942"/>
  <c r="O943"/>
  <c r="P943"/>
  <c r="O944"/>
  <c r="P944"/>
  <c r="O945"/>
  <c r="P945"/>
  <c r="O946"/>
  <c r="P946"/>
  <c r="O947"/>
  <c r="P947"/>
  <c r="O948"/>
  <c r="P948"/>
  <c r="O949"/>
  <c r="P949"/>
  <c r="O950"/>
  <c r="P950"/>
  <c r="O951"/>
  <c r="P951"/>
  <c r="O952"/>
  <c r="P952"/>
  <c r="O953"/>
  <c r="P953"/>
  <c r="O954"/>
  <c r="P954"/>
  <c r="O955"/>
  <c r="P955"/>
  <c r="O956"/>
  <c r="P956"/>
  <c r="O957"/>
  <c r="P957"/>
  <c r="O958"/>
  <c r="P958"/>
  <c r="O959"/>
  <c r="P959"/>
  <c r="O960"/>
  <c r="P960"/>
  <c r="O961"/>
  <c r="P961"/>
  <c r="O962"/>
  <c r="P962"/>
  <c r="O963"/>
  <c r="P963"/>
  <c r="O964"/>
  <c r="P964"/>
  <c r="O965"/>
  <c r="P965"/>
  <c r="O966"/>
  <c r="P966"/>
  <c r="O967"/>
  <c r="P967"/>
  <c r="O968"/>
  <c r="P968"/>
  <c r="O969"/>
  <c r="P969"/>
  <c r="O970"/>
  <c r="P970"/>
  <c r="O971"/>
  <c r="P971"/>
  <c r="O972"/>
  <c r="P972"/>
  <c r="O973"/>
  <c r="P973"/>
  <c r="O974"/>
  <c r="P974"/>
  <c r="O975"/>
  <c r="P975"/>
  <c r="O976"/>
  <c r="P976"/>
  <c r="O977"/>
  <c r="P977"/>
  <c r="O978"/>
  <c r="P978"/>
  <c r="O979"/>
  <c r="P979"/>
  <c r="O980"/>
  <c r="P980"/>
  <c r="O981"/>
  <c r="P981"/>
  <c r="O982"/>
  <c r="P982"/>
  <c r="O983"/>
  <c r="P983"/>
  <c r="O984"/>
  <c r="P984"/>
  <c r="O985"/>
  <c r="P985"/>
  <c r="O986"/>
  <c r="P986"/>
  <c r="O987"/>
  <c r="P987"/>
  <c r="O988"/>
  <c r="P988"/>
  <c r="O989"/>
  <c r="P989"/>
  <c r="O990"/>
  <c r="P990"/>
  <c r="O991"/>
  <c r="P991"/>
  <c r="O992"/>
  <c r="P992"/>
  <c r="O993"/>
  <c r="P993"/>
  <c r="O994"/>
  <c r="P994"/>
  <c r="O995"/>
  <c r="P995"/>
  <c r="O996"/>
  <c r="P996"/>
  <c r="O997"/>
  <c r="P997"/>
  <c r="O998"/>
  <c r="P998"/>
  <c r="O999"/>
  <c r="P999"/>
  <c r="O1000"/>
  <c r="P1000"/>
  <c r="O1001"/>
  <c r="P1001"/>
  <c r="O1002"/>
  <c r="P1002"/>
  <c r="O1003"/>
  <c r="P1003"/>
  <c r="O1004"/>
  <c r="P1004"/>
  <c r="O1005"/>
  <c r="P1005"/>
  <c r="A1004" l="1"/>
  <c r="C1004"/>
  <c r="D1004"/>
  <c r="E1004"/>
  <c r="F1004"/>
  <c r="G1004"/>
  <c r="H1004"/>
  <c r="L1004"/>
  <c r="M1004"/>
  <c r="A1005"/>
  <c r="C1005"/>
  <c r="D1005"/>
  <c r="E1005"/>
  <c r="F1005"/>
  <c r="G1005"/>
  <c r="H1005"/>
  <c r="L1005"/>
  <c r="M1005"/>
  <c r="A1004" i="1"/>
  <c r="A1005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H8" i="2" l="1"/>
  <c r="H9"/>
  <c r="H10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6"/>
  <c r="M266"/>
  <c r="L267"/>
  <c r="M267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8"/>
  <c r="M298"/>
  <c r="L299"/>
  <c r="M299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0"/>
  <c r="M360"/>
  <c r="L361"/>
  <c r="M361"/>
  <c r="L362"/>
  <c r="M362"/>
  <c r="L363"/>
  <c r="M363"/>
  <c r="L364"/>
  <c r="M364"/>
  <c r="L365"/>
  <c r="M365"/>
  <c r="L366"/>
  <c r="M366"/>
  <c r="L367"/>
  <c r="M367"/>
  <c r="L368"/>
  <c r="M368"/>
  <c r="L369"/>
  <c r="M369"/>
  <c r="L370"/>
  <c r="M370"/>
  <c r="L371"/>
  <c r="M371"/>
  <c r="L372"/>
  <c r="M372"/>
  <c r="L373"/>
  <c r="M373"/>
  <c r="L374"/>
  <c r="M374"/>
  <c r="L375"/>
  <c r="M375"/>
  <c r="L376"/>
  <c r="M376"/>
  <c r="L377"/>
  <c r="M377"/>
  <c r="L378"/>
  <c r="M378"/>
  <c r="L379"/>
  <c r="M379"/>
  <c r="L380"/>
  <c r="M380"/>
  <c r="L381"/>
  <c r="M381"/>
  <c r="L382"/>
  <c r="M382"/>
  <c r="L383"/>
  <c r="M383"/>
  <c r="L384"/>
  <c r="M384"/>
  <c r="L385"/>
  <c r="M385"/>
  <c r="L386"/>
  <c r="M386"/>
  <c r="L387"/>
  <c r="M387"/>
  <c r="L388"/>
  <c r="M388"/>
  <c r="L389"/>
  <c r="M389"/>
  <c r="L390"/>
  <c r="M390"/>
  <c r="L391"/>
  <c r="M391"/>
  <c r="L392"/>
  <c r="M392"/>
  <c r="L393"/>
  <c r="M393"/>
  <c r="L394"/>
  <c r="M394"/>
  <c r="L395"/>
  <c r="M395"/>
  <c r="L396"/>
  <c r="M396"/>
  <c r="L397"/>
  <c r="M397"/>
  <c r="L398"/>
  <c r="M398"/>
  <c r="L399"/>
  <c r="M399"/>
  <c r="L400"/>
  <c r="M400"/>
  <c r="L401"/>
  <c r="M401"/>
  <c r="L402"/>
  <c r="M402"/>
  <c r="L403"/>
  <c r="M403"/>
  <c r="L404"/>
  <c r="M404"/>
  <c r="L405"/>
  <c r="M405"/>
  <c r="L406"/>
  <c r="M406"/>
  <c r="L407"/>
  <c r="M407"/>
  <c r="L408"/>
  <c r="M408"/>
  <c r="L409"/>
  <c r="M409"/>
  <c r="L410"/>
  <c r="M410"/>
  <c r="L411"/>
  <c r="M411"/>
  <c r="L412"/>
  <c r="M412"/>
  <c r="L413"/>
  <c r="M413"/>
  <c r="L414"/>
  <c r="M414"/>
  <c r="L415"/>
  <c r="M415"/>
  <c r="L416"/>
  <c r="M416"/>
  <c r="L417"/>
  <c r="M417"/>
  <c r="L418"/>
  <c r="M418"/>
  <c r="L419"/>
  <c r="M419"/>
  <c r="L420"/>
  <c r="M420"/>
  <c r="L421"/>
  <c r="M421"/>
  <c r="L422"/>
  <c r="M422"/>
  <c r="L423"/>
  <c r="M423"/>
  <c r="L424"/>
  <c r="M424"/>
  <c r="L425"/>
  <c r="M425"/>
  <c r="L426"/>
  <c r="M426"/>
  <c r="L427"/>
  <c r="M427"/>
  <c r="L428"/>
  <c r="M428"/>
  <c r="L429"/>
  <c r="M429"/>
  <c r="L430"/>
  <c r="M430"/>
  <c r="L431"/>
  <c r="M431"/>
  <c r="L432"/>
  <c r="M432"/>
  <c r="L433"/>
  <c r="M433"/>
  <c r="L434"/>
  <c r="M434"/>
  <c r="L435"/>
  <c r="M435"/>
  <c r="L436"/>
  <c r="M436"/>
  <c r="L437"/>
  <c r="M437"/>
  <c r="L438"/>
  <c r="M438"/>
  <c r="L439"/>
  <c r="M439"/>
  <c r="L440"/>
  <c r="M440"/>
  <c r="L441"/>
  <c r="M441"/>
  <c r="L442"/>
  <c r="M442"/>
  <c r="L443"/>
  <c r="M443"/>
  <c r="L444"/>
  <c r="M444"/>
  <c r="L445"/>
  <c r="M445"/>
  <c r="L446"/>
  <c r="M446"/>
  <c r="L447"/>
  <c r="M447"/>
  <c r="L448"/>
  <c r="M448"/>
  <c r="L449"/>
  <c r="M449"/>
  <c r="L450"/>
  <c r="M450"/>
  <c r="L451"/>
  <c r="M451"/>
  <c r="L452"/>
  <c r="M452"/>
  <c r="L453"/>
  <c r="M453"/>
  <c r="L454"/>
  <c r="M454"/>
  <c r="L455"/>
  <c r="M455"/>
  <c r="L456"/>
  <c r="M456"/>
  <c r="L457"/>
  <c r="M457"/>
  <c r="L458"/>
  <c r="M458"/>
  <c r="L459"/>
  <c r="M459"/>
  <c r="L460"/>
  <c r="M460"/>
  <c r="L461"/>
  <c r="M461"/>
  <c r="L462"/>
  <c r="M462"/>
  <c r="L463"/>
  <c r="M463"/>
  <c r="L464"/>
  <c r="M464"/>
  <c r="L465"/>
  <c r="M465"/>
  <c r="L466"/>
  <c r="M466"/>
  <c r="L467"/>
  <c r="M467"/>
  <c r="L468"/>
  <c r="M468"/>
  <c r="L469"/>
  <c r="M469"/>
  <c r="L470"/>
  <c r="M470"/>
  <c r="L471"/>
  <c r="M471"/>
  <c r="L472"/>
  <c r="M472"/>
  <c r="L473"/>
  <c r="M473"/>
  <c r="L474"/>
  <c r="M474"/>
  <c r="L475"/>
  <c r="M475"/>
  <c r="L476"/>
  <c r="M476"/>
  <c r="L477"/>
  <c r="M477"/>
  <c r="L478"/>
  <c r="M478"/>
  <c r="L479"/>
  <c r="M479"/>
  <c r="L480"/>
  <c r="M480"/>
  <c r="L481"/>
  <c r="M481"/>
  <c r="L482"/>
  <c r="M482"/>
  <c r="L483"/>
  <c r="M483"/>
  <c r="L484"/>
  <c r="M484"/>
  <c r="L485"/>
  <c r="M485"/>
  <c r="L486"/>
  <c r="M486"/>
  <c r="L487"/>
  <c r="M487"/>
  <c r="L488"/>
  <c r="M488"/>
  <c r="L489"/>
  <c r="M489"/>
  <c r="L490"/>
  <c r="M490"/>
  <c r="L491"/>
  <c r="M491"/>
  <c r="L492"/>
  <c r="M492"/>
  <c r="L493"/>
  <c r="M493"/>
  <c r="L494"/>
  <c r="M494"/>
  <c r="L495"/>
  <c r="M495"/>
  <c r="L496"/>
  <c r="M496"/>
  <c r="L497"/>
  <c r="M497"/>
  <c r="L498"/>
  <c r="M498"/>
  <c r="L499"/>
  <c r="M499"/>
  <c r="L500"/>
  <c r="M500"/>
  <c r="L501"/>
  <c r="M501"/>
  <c r="L502"/>
  <c r="M502"/>
  <c r="L503"/>
  <c r="M503"/>
  <c r="L504"/>
  <c r="M504"/>
  <c r="L505"/>
  <c r="M505"/>
  <c r="L506"/>
  <c r="M506"/>
  <c r="L507"/>
  <c r="M507"/>
  <c r="L508"/>
  <c r="M508"/>
  <c r="L509"/>
  <c r="M509"/>
  <c r="L510"/>
  <c r="M510"/>
  <c r="L511"/>
  <c r="M511"/>
  <c r="L512"/>
  <c r="M512"/>
  <c r="L513"/>
  <c r="M513"/>
  <c r="L514"/>
  <c r="M514"/>
  <c r="L515"/>
  <c r="M515"/>
  <c r="L516"/>
  <c r="M516"/>
  <c r="L517"/>
  <c r="M517"/>
  <c r="L518"/>
  <c r="M518"/>
  <c r="L519"/>
  <c r="M519"/>
  <c r="L520"/>
  <c r="M520"/>
  <c r="L521"/>
  <c r="M521"/>
  <c r="L522"/>
  <c r="M522"/>
  <c r="L523"/>
  <c r="M523"/>
  <c r="L524"/>
  <c r="M524"/>
  <c r="L525"/>
  <c r="M525"/>
  <c r="L526"/>
  <c r="M526"/>
  <c r="L527"/>
  <c r="M527"/>
  <c r="L528"/>
  <c r="M528"/>
  <c r="L529"/>
  <c r="M529"/>
  <c r="L530"/>
  <c r="M530"/>
  <c r="L531"/>
  <c r="M531"/>
  <c r="L532"/>
  <c r="M532"/>
  <c r="L533"/>
  <c r="M533"/>
  <c r="L534"/>
  <c r="M534"/>
  <c r="L535"/>
  <c r="M535"/>
  <c r="L536"/>
  <c r="M536"/>
  <c r="L537"/>
  <c r="M537"/>
  <c r="L538"/>
  <c r="M538"/>
  <c r="L539"/>
  <c r="M539"/>
  <c r="L540"/>
  <c r="M540"/>
  <c r="L541"/>
  <c r="M541"/>
  <c r="L542"/>
  <c r="M542"/>
  <c r="L543"/>
  <c r="M543"/>
  <c r="L544"/>
  <c r="M544"/>
  <c r="L545"/>
  <c r="M545"/>
  <c r="L546"/>
  <c r="M546"/>
  <c r="L547"/>
  <c r="M547"/>
  <c r="L548"/>
  <c r="M548"/>
  <c r="L549"/>
  <c r="M549"/>
  <c r="L550"/>
  <c r="M550"/>
  <c r="L551"/>
  <c r="M551"/>
  <c r="L552"/>
  <c r="M552"/>
  <c r="L553"/>
  <c r="M553"/>
  <c r="L554"/>
  <c r="M554"/>
  <c r="L555"/>
  <c r="M555"/>
  <c r="L556"/>
  <c r="M556"/>
  <c r="L557"/>
  <c r="M557"/>
  <c r="L558"/>
  <c r="M558"/>
  <c r="L559"/>
  <c r="M559"/>
  <c r="L560"/>
  <c r="M560"/>
  <c r="L561"/>
  <c r="M561"/>
  <c r="L562"/>
  <c r="M562"/>
  <c r="L563"/>
  <c r="M563"/>
  <c r="L564"/>
  <c r="M564"/>
  <c r="L565"/>
  <c r="M565"/>
  <c r="L566"/>
  <c r="M566"/>
  <c r="L567"/>
  <c r="M567"/>
  <c r="L568"/>
  <c r="M568"/>
  <c r="L569"/>
  <c r="M569"/>
  <c r="L570"/>
  <c r="M570"/>
  <c r="L571"/>
  <c r="M571"/>
  <c r="L572"/>
  <c r="M572"/>
  <c r="L573"/>
  <c r="M573"/>
  <c r="L574"/>
  <c r="M574"/>
  <c r="L575"/>
  <c r="M575"/>
  <c r="L576"/>
  <c r="M576"/>
  <c r="L577"/>
  <c r="M577"/>
  <c r="L578"/>
  <c r="M578"/>
  <c r="L579"/>
  <c r="M579"/>
  <c r="L580"/>
  <c r="M580"/>
  <c r="L581"/>
  <c r="M581"/>
  <c r="L582"/>
  <c r="M582"/>
  <c r="L583"/>
  <c r="M583"/>
  <c r="L584"/>
  <c r="M584"/>
  <c r="L585"/>
  <c r="M585"/>
  <c r="L586"/>
  <c r="M586"/>
  <c r="L587"/>
  <c r="M587"/>
  <c r="L588"/>
  <c r="M588"/>
  <c r="L589"/>
  <c r="M589"/>
  <c r="L590"/>
  <c r="M590"/>
  <c r="L591"/>
  <c r="M591"/>
  <c r="L592"/>
  <c r="M592"/>
  <c r="L593"/>
  <c r="M593"/>
  <c r="L594"/>
  <c r="M594"/>
  <c r="L595"/>
  <c r="M595"/>
  <c r="L596"/>
  <c r="M596"/>
  <c r="L597"/>
  <c r="M597"/>
  <c r="L598"/>
  <c r="M598"/>
  <c r="L599"/>
  <c r="M599"/>
  <c r="L600"/>
  <c r="M600"/>
  <c r="L601"/>
  <c r="M601"/>
  <c r="L602"/>
  <c r="M602"/>
  <c r="L603"/>
  <c r="M603"/>
  <c r="L604"/>
  <c r="M604"/>
  <c r="L605"/>
  <c r="M605"/>
  <c r="L606"/>
  <c r="M606"/>
  <c r="L607"/>
  <c r="M607"/>
  <c r="L608"/>
  <c r="M608"/>
  <c r="L609"/>
  <c r="M609"/>
  <c r="L610"/>
  <c r="M610"/>
  <c r="L611"/>
  <c r="M611"/>
  <c r="L612"/>
  <c r="M612"/>
  <c r="L613"/>
  <c r="M613"/>
  <c r="L614"/>
  <c r="M614"/>
  <c r="L615"/>
  <c r="M615"/>
  <c r="L616"/>
  <c r="M616"/>
  <c r="L617"/>
  <c r="M617"/>
  <c r="L618"/>
  <c r="M618"/>
  <c r="L619"/>
  <c r="M619"/>
  <c r="L620"/>
  <c r="M620"/>
  <c r="L621"/>
  <c r="M621"/>
  <c r="L622"/>
  <c r="M622"/>
  <c r="L623"/>
  <c r="M623"/>
  <c r="L624"/>
  <c r="M624"/>
  <c r="L625"/>
  <c r="M625"/>
  <c r="L626"/>
  <c r="M626"/>
  <c r="L627"/>
  <c r="M627"/>
  <c r="L628"/>
  <c r="M628"/>
  <c r="L629"/>
  <c r="M629"/>
  <c r="L630"/>
  <c r="M630"/>
  <c r="L631"/>
  <c r="M631"/>
  <c r="L632"/>
  <c r="M632"/>
  <c r="L633"/>
  <c r="M633"/>
  <c r="L634"/>
  <c r="M634"/>
  <c r="L635"/>
  <c r="M635"/>
  <c r="L636"/>
  <c r="M636"/>
  <c r="L637"/>
  <c r="M637"/>
  <c r="L638"/>
  <c r="M638"/>
  <c r="L639"/>
  <c r="M639"/>
  <c r="L640"/>
  <c r="M640"/>
  <c r="L641"/>
  <c r="M641"/>
  <c r="L642"/>
  <c r="M642"/>
  <c r="L643"/>
  <c r="M643"/>
  <c r="L644"/>
  <c r="M644"/>
  <c r="L645"/>
  <c r="M645"/>
  <c r="L646"/>
  <c r="M646"/>
  <c r="L647"/>
  <c r="M647"/>
  <c r="L648"/>
  <c r="M648"/>
  <c r="L649"/>
  <c r="M649"/>
  <c r="L650"/>
  <c r="M650"/>
  <c r="L651"/>
  <c r="M651"/>
  <c r="L652"/>
  <c r="M652"/>
  <c r="L653"/>
  <c r="M653"/>
  <c r="L654"/>
  <c r="M654"/>
  <c r="L655"/>
  <c r="M655"/>
  <c r="L656"/>
  <c r="M656"/>
  <c r="L657"/>
  <c r="M657"/>
  <c r="L658"/>
  <c r="M658"/>
  <c r="L659"/>
  <c r="M659"/>
  <c r="L660"/>
  <c r="M660"/>
  <c r="L661"/>
  <c r="M661"/>
  <c r="L662"/>
  <c r="M662"/>
  <c r="L663"/>
  <c r="M663"/>
  <c r="L664"/>
  <c r="M664"/>
  <c r="L665"/>
  <c r="M665"/>
  <c r="L666"/>
  <c r="M666"/>
  <c r="L667"/>
  <c r="M667"/>
  <c r="L668"/>
  <c r="M668"/>
  <c r="L669"/>
  <c r="M669"/>
  <c r="L670"/>
  <c r="M670"/>
  <c r="L671"/>
  <c r="M671"/>
  <c r="L672"/>
  <c r="M672"/>
  <c r="L673"/>
  <c r="M673"/>
  <c r="L674"/>
  <c r="M674"/>
  <c r="L675"/>
  <c r="M675"/>
  <c r="L676"/>
  <c r="M676"/>
  <c r="L677"/>
  <c r="M677"/>
  <c r="L678"/>
  <c r="M678"/>
  <c r="L679"/>
  <c r="M679"/>
  <c r="L680"/>
  <c r="M680"/>
  <c r="L681"/>
  <c r="M681"/>
  <c r="L682"/>
  <c r="M682"/>
  <c r="L683"/>
  <c r="M683"/>
  <c r="L684"/>
  <c r="M684"/>
  <c r="L685"/>
  <c r="M685"/>
  <c r="L686"/>
  <c r="M686"/>
  <c r="L687"/>
  <c r="M687"/>
  <c r="L688"/>
  <c r="M688"/>
  <c r="L689"/>
  <c r="M689"/>
  <c r="L690"/>
  <c r="M690"/>
  <c r="L691"/>
  <c r="M691"/>
  <c r="L692"/>
  <c r="M692"/>
  <c r="L693"/>
  <c r="M693"/>
  <c r="L694"/>
  <c r="M694"/>
  <c r="L695"/>
  <c r="M695"/>
  <c r="L696"/>
  <c r="M696"/>
  <c r="L697"/>
  <c r="M697"/>
  <c r="L698"/>
  <c r="M698"/>
  <c r="L699"/>
  <c r="M699"/>
  <c r="L700"/>
  <c r="M700"/>
  <c r="L701"/>
  <c r="M701"/>
  <c r="L702"/>
  <c r="M702"/>
  <c r="L703"/>
  <c r="M703"/>
  <c r="L704"/>
  <c r="M704"/>
  <c r="L705"/>
  <c r="M705"/>
  <c r="L706"/>
  <c r="M706"/>
  <c r="L707"/>
  <c r="M707"/>
  <c r="L708"/>
  <c r="M708"/>
  <c r="L709"/>
  <c r="M709"/>
  <c r="L710"/>
  <c r="M710"/>
  <c r="L711"/>
  <c r="M711"/>
  <c r="L712"/>
  <c r="M712"/>
  <c r="L713"/>
  <c r="M713"/>
  <c r="L714"/>
  <c r="M714"/>
  <c r="L715"/>
  <c r="M715"/>
  <c r="L716"/>
  <c r="M716"/>
  <c r="L717"/>
  <c r="M717"/>
  <c r="L718"/>
  <c r="M718"/>
  <c r="L719"/>
  <c r="M719"/>
  <c r="L720"/>
  <c r="M720"/>
  <c r="L721"/>
  <c r="M721"/>
  <c r="L722"/>
  <c r="M722"/>
  <c r="L723"/>
  <c r="M723"/>
  <c r="L724"/>
  <c r="M724"/>
  <c r="L725"/>
  <c r="M725"/>
  <c r="L726"/>
  <c r="M726"/>
  <c r="L727"/>
  <c r="M727"/>
  <c r="L728"/>
  <c r="M728"/>
  <c r="L729"/>
  <c r="M729"/>
  <c r="L730"/>
  <c r="M730"/>
  <c r="L731"/>
  <c r="M731"/>
  <c r="L732"/>
  <c r="M732"/>
  <c r="L733"/>
  <c r="M733"/>
  <c r="L734"/>
  <c r="M734"/>
  <c r="L735"/>
  <c r="M735"/>
  <c r="L736"/>
  <c r="M736"/>
  <c r="L737"/>
  <c r="M737"/>
  <c r="L738"/>
  <c r="M738"/>
  <c r="L739"/>
  <c r="M739"/>
  <c r="L740"/>
  <c r="M740"/>
  <c r="L741"/>
  <c r="M741"/>
  <c r="L742"/>
  <c r="M742"/>
  <c r="L743"/>
  <c r="M743"/>
  <c r="L744"/>
  <c r="M744"/>
  <c r="L745"/>
  <c r="M745"/>
  <c r="L746"/>
  <c r="M746"/>
  <c r="L747"/>
  <c r="M747"/>
  <c r="L748"/>
  <c r="M748"/>
  <c r="L749"/>
  <c r="M749"/>
  <c r="L750"/>
  <c r="M750"/>
  <c r="L751"/>
  <c r="M751"/>
  <c r="L752"/>
  <c r="M752"/>
  <c r="L753"/>
  <c r="M753"/>
  <c r="L754"/>
  <c r="M754"/>
  <c r="L755"/>
  <c r="M755"/>
  <c r="L756"/>
  <c r="M756"/>
  <c r="L757"/>
  <c r="M757"/>
  <c r="L758"/>
  <c r="M758"/>
  <c r="L759"/>
  <c r="M759"/>
  <c r="L760"/>
  <c r="M760"/>
  <c r="L761"/>
  <c r="M761"/>
  <c r="L762"/>
  <c r="M762"/>
  <c r="L763"/>
  <c r="M763"/>
  <c r="L764"/>
  <c r="M764"/>
  <c r="L765"/>
  <c r="M765"/>
  <c r="L766"/>
  <c r="M766"/>
  <c r="L767"/>
  <c r="M767"/>
  <c r="L768"/>
  <c r="M768"/>
  <c r="L769"/>
  <c r="M769"/>
  <c r="L770"/>
  <c r="M770"/>
  <c r="L771"/>
  <c r="M771"/>
  <c r="L772"/>
  <c r="M772"/>
  <c r="L773"/>
  <c r="M773"/>
  <c r="L774"/>
  <c r="M774"/>
  <c r="L775"/>
  <c r="M775"/>
  <c r="L776"/>
  <c r="M776"/>
  <c r="L777"/>
  <c r="M777"/>
  <c r="L778"/>
  <c r="M778"/>
  <c r="L779"/>
  <c r="M779"/>
  <c r="L780"/>
  <c r="M780"/>
  <c r="L781"/>
  <c r="M781"/>
  <c r="L782"/>
  <c r="M782"/>
  <c r="L783"/>
  <c r="M783"/>
  <c r="L784"/>
  <c r="M784"/>
  <c r="L785"/>
  <c r="M785"/>
  <c r="L786"/>
  <c r="M786"/>
  <c r="L787"/>
  <c r="M787"/>
  <c r="L788"/>
  <c r="M788"/>
  <c r="L789"/>
  <c r="M789"/>
  <c r="L790"/>
  <c r="M790"/>
  <c r="L791"/>
  <c r="M791"/>
  <c r="L792"/>
  <c r="M792"/>
  <c r="L793"/>
  <c r="M793"/>
  <c r="L794"/>
  <c r="M794"/>
  <c r="L795"/>
  <c r="M795"/>
  <c r="L796"/>
  <c r="M796"/>
  <c r="L797"/>
  <c r="M797"/>
  <c r="L798"/>
  <c r="M798"/>
  <c r="L799"/>
  <c r="M799"/>
  <c r="L800"/>
  <c r="M800"/>
  <c r="L801"/>
  <c r="M801"/>
  <c r="L802"/>
  <c r="M802"/>
  <c r="L803"/>
  <c r="M803"/>
  <c r="L804"/>
  <c r="M804"/>
  <c r="L805"/>
  <c r="M805"/>
  <c r="L806"/>
  <c r="M806"/>
  <c r="L807"/>
  <c r="M807"/>
  <c r="L808"/>
  <c r="M808"/>
  <c r="L809"/>
  <c r="M809"/>
  <c r="L810"/>
  <c r="M810"/>
  <c r="L811"/>
  <c r="M811"/>
  <c r="L812"/>
  <c r="M812"/>
  <c r="L813"/>
  <c r="M813"/>
  <c r="L814"/>
  <c r="M814"/>
  <c r="L815"/>
  <c r="M815"/>
  <c r="L816"/>
  <c r="M816"/>
  <c r="L817"/>
  <c r="M817"/>
  <c r="L818"/>
  <c r="M818"/>
  <c r="L819"/>
  <c r="M819"/>
  <c r="L820"/>
  <c r="M820"/>
  <c r="L821"/>
  <c r="M821"/>
  <c r="L822"/>
  <c r="M822"/>
  <c r="L823"/>
  <c r="M823"/>
  <c r="L824"/>
  <c r="M824"/>
  <c r="L825"/>
  <c r="M825"/>
  <c r="L826"/>
  <c r="M826"/>
  <c r="L827"/>
  <c r="M827"/>
  <c r="L828"/>
  <c r="M828"/>
  <c r="L829"/>
  <c r="M829"/>
  <c r="L830"/>
  <c r="M830"/>
  <c r="L831"/>
  <c r="M831"/>
  <c r="L832"/>
  <c r="M832"/>
  <c r="L833"/>
  <c r="M833"/>
  <c r="L834"/>
  <c r="M834"/>
  <c r="L835"/>
  <c r="M835"/>
  <c r="L836"/>
  <c r="M836"/>
  <c r="L837"/>
  <c r="M837"/>
  <c r="L838"/>
  <c r="M838"/>
  <c r="L839"/>
  <c r="M839"/>
  <c r="L840"/>
  <c r="M840"/>
  <c r="L841"/>
  <c r="M841"/>
  <c r="L842"/>
  <c r="M842"/>
  <c r="L843"/>
  <c r="M843"/>
  <c r="L844"/>
  <c r="M844"/>
  <c r="L845"/>
  <c r="M845"/>
  <c r="L846"/>
  <c r="M846"/>
  <c r="L847"/>
  <c r="M847"/>
  <c r="L848"/>
  <c r="M848"/>
  <c r="L849"/>
  <c r="M849"/>
  <c r="L850"/>
  <c r="M850"/>
  <c r="L851"/>
  <c r="M851"/>
  <c r="L852"/>
  <c r="M852"/>
  <c r="L853"/>
  <c r="M853"/>
  <c r="L854"/>
  <c r="M854"/>
  <c r="L855"/>
  <c r="M855"/>
  <c r="L856"/>
  <c r="M856"/>
  <c r="L857"/>
  <c r="M857"/>
  <c r="L858"/>
  <c r="M858"/>
  <c r="L859"/>
  <c r="M859"/>
  <c r="L860"/>
  <c r="M860"/>
  <c r="L861"/>
  <c r="M861"/>
  <c r="L862"/>
  <c r="M862"/>
  <c r="L863"/>
  <c r="M863"/>
  <c r="L864"/>
  <c r="M864"/>
  <c r="L865"/>
  <c r="M865"/>
  <c r="L866"/>
  <c r="M866"/>
  <c r="L867"/>
  <c r="M867"/>
  <c r="L868"/>
  <c r="M868"/>
  <c r="L869"/>
  <c r="M869"/>
  <c r="L870"/>
  <c r="M870"/>
  <c r="L871"/>
  <c r="M871"/>
  <c r="L872"/>
  <c r="M872"/>
  <c r="L873"/>
  <c r="M873"/>
  <c r="L874"/>
  <c r="M874"/>
  <c r="L875"/>
  <c r="M875"/>
  <c r="L876"/>
  <c r="M876"/>
  <c r="L877"/>
  <c r="M877"/>
  <c r="L878"/>
  <c r="M878"/>
  <c r="L879"/>
  <c r="M879"/>
  <c r="L880"/>
  <c r="M880"/>
  <c r="L881"/>
  <c r="M881"/>
  <c r="L882"/>
  <c r="M882"/>
  <c r="L883"/>
  <c r="M883"/>
  <c r="L884"/>
  <c r="M884"/>
  <c r="L885"/>
  <c r="M885"/>
  <c r="L886"/>
  <c r="M886"/>
  <c r="L887"/>
  <c r="M887"/>
  <c r="L888"/>
  <c r="M888"/>
  <c r="L889"/>
  <c r="M889"/>
  <c r="L890"/>
  <c r="M890"/>
  <c r="L891"/>
  <c r="M891"/>
  <c r="L892"/>
  <c r="M892"/>
  <c r="L893"/>
  <c r="M893"/>
  <c r="L894"/>
  <c r="M894"/>
  <c r="L895"/>
  <c r="M895"/>
  <c r="L896"/>
  <c r="M896"/>
  <c r="L897"/>
  <c r="M897"/>
  <c r="L898"/>
  <c r="M898"/>
  <c r="L899"/>
  <c r="M899"/>
  <c r="L900"/>
  <c r="M900"/>
  <c r="L901"/>
  <c r="M901"/>
  <c r="L902"/>
  <c r="M902"/>
  <c r="L903"/>
  <c r="M903"/>
  <c r="L904"/>
  <c r="M904"/>
  <c r="L905"/>
  <c r="M905"/>
  <c r="L906"/>
  <c r="M906"/>
  <c r="L907"/>
  <c r="M907"/>
  <c r="L908"/>
  <c r="M908"/>
  <c r="L909"/>
  <c r="M909"/>
  <c r="L910"/>
  <c r="M910"/>
  <c r="L911"/>
  <c r="M911"/>
  <c r="L912"/>
  <c r="M912"/>
  <c r="L913"/>
  <c r="M913"/>
  <c r="L914"/>
  <c r="M914"/>
  <c r="L915"/>
  <c r="M915"/>
  <c r="L916"/>
  <c r="M916"/>
  <c r="L917"/>
  <c r="M917"/>
  <c r="L918"/>
  <c r="M918"/>
  <c r="L919"/>
  <c r="M919"/>
  <c r="L920"/>
  <c r="M920"/>
  <c r="L921"/>
  <c r="M921"/>
  <c r="L922"/>
  <c r="M922"/>
  <c r="L923"/>
  <c r="M923"/>
  <c r="L924"/>
  <c r="M924"/>
  <c r="L925"/>
  <c r="M925"/>
  <c r="L926"/>
  <c r="M926"/>
  <c r="L927"/>
  <c r="M927"/>
  <c r="L928"/>
  <c r="M928"/>
  <c r="L929"/>
  <c r="M929"/>
  <c r="L930"/>
  <c r="M930"/>
  <c r="L931"/>
  <c r="M931"/>
  <c r="L932"/>
  <c r="M932"/>
  <c r="L933"/>
  <c r="M933"/>
  <c r="L934"/>
  <c r="M934"/>
  <c r="L935"/>
  <c r="M935"/>
  <c r="L936"/>
  <c r="M936"/>
  <c r="L937"/>
  <c r="M937"/>
  <c r="L938"/>
  <c r="M938"/>
  <c r="L939"/>
  <c r="M939"/>
  <c r="L940"/>
  <c r="M940"/>
  <c r="L941"/>
  <c r="M941"/>
  <c r="L942"/>
  <c r="M942"/>
  <c r="L943"/>
  <c r="M943"/>
  <c r="L944"/>
  <c r="M944"/>
  <c r="L945"/>
  <c r="M945"/>
  <c r="L946"/>
  <c r="M946"/>
  <c r="L947"/>
  <c r="M947"/>
  <c r="L948"/>
  <c r="M948"/>
  <c r="L949"/>
  <c r="M949"/>
  <c r="L950"/>
  <c r="M950"/>
  <c r="L951"/>
  <c r="M951"/>
  <c r="L952"/>
  <c r="M952"/>
  <c r="L953"/>
  <c r="M953"/>
  <c r="L954"/>
  <c r="M954"/>
  <c r="L955"/>
  <c r="M955"/>
  <c r="L956"/>
  <c r="M956"/>
  <c r="L957"/>
  <c r="M957"/>
  <c r="L958"/>
  <c r="M958"/>
  <c r="L959"/>
  <c r="M959"/>
  <c r="L960"/>
  <c r="M960"/>
  <c r="L961"/>
  <c r="M961"/>
  <c r="L962"/>
  <c r="M962"/>
  <c r="L963"/>
  <c r="M963"/>
  <c r="L964"/>
  <c r="M964"/>
  <c r="L965"/>
  <c r="M965"/>
  <c r="L966"/>
  <c r="M966"/>
  <c r="L967"/>
  <c r="M967"/>
  <c r="L968"/>
  <c r="M968"/>
  <c r="L969"/>
  <c r="M969"/>
  <c r="L970"/>
  <c r="M970"/>
  <c r="L971"/>
  <c r="M971"/>
  <c r="L972"/>
  <c r="M972"/>
  <c r="L973"/>
  <c r="M973"/>
  <c r="L974"/>
  <c r="M974"/>
  <c r="L975"/>
  <c r="M975"/>
  <c r="L976"/>
  <c r="M976"/>
  <c r="L977"/>
  <c r="M977"/>
  <c r="L978"/>
  <c r="M978"/>
  <c r="L979"/>
  <c r="M979"/>
  <c r="L980"/>
  <c r="M980"/>
  <c r="L981"/>
  <c r="M981"/>
  <c r="L982"/>
  <c r="M982"/>
  <c r="L983"/>
  <c r="M983"/>
  <c r="L984"/>
  <c r="M984"/>
  <c r="L985"/>
  <c r="M985"/>
  <c r="L986"/>
  <c r="M986"/>
  <c r="L987"/>
  <c r="M987"/>
  <c r="L988"/>
  <c r="M988"/>
  <c r="L989"/>
  <c r="M989"/>
  <c r="L990"/>
  <c r="M990"/>
  <c r="L991"/>
  <c r="M991"/>
  <c r="L992"/>
  <c r="M992"/>
  <c r="L993"/>
  <c r="M993"/>
  <c r="L994"/>
  <c r="M994"/>
  <c r="L995"/>
  <c r="M995"/>
  <c r="L996"/>
  <c r="M996"/>
  <c r="L997"/>
  <c r="M997"/>
  <c r="L998"/>
  <c r="M998"/>
  <c r="L999"/>
  <c r="M999"/>
  <c r="L1000"/>
  <c r="M1000"/>
  <c r="L1001"/>
  <c r="M1001"/>
  <c r="L1002"/>
  <c r="M1002"/>
  <c r="L1003"/>
  <c r="M1003"/>
  <c r="M6"/>
  <c r="C204"/>
  <c r="D204"/>
  <c r="E204"/>
  <c r="F204"/>
  <c r="G204"/>
  <c r="H204"/>
  <c r="C205"/>
  <c r="D205"/>
  <c r="E205"/>
  <c r="F205"/>
  <c r="G205"/>
  <c r="H205"/>
  <c r="C206"/>
  <c r="D206"/>
  <c r="E206"/>
  <c r="F206"/>
  <c r="G206"/>
  <c r="H206"/>
  <c r="C207"/>
  <c r="D207"/>
  <c r="E207"/>
  <c r="F207"/>
  <c r="G207"/>
  <c r="H207"/>
  <c r="C208"/>
  <c r="D208"/>
  <c r="E208"/>
  <c r="F208"/>
  <c r="G208"/>
  <c r="H208"/>
  <c r="C209"/>
  <c r="D209"/>
  <c r="E209"/>
  <c r="F209"/>
  <c r="G209"/>
  <c r="H209"/>
  <c r="C210"/>
  <c r="D210"/>
  <c r="E210"/>
  <c r="F210"/>
  <c r="G210"/>
  <c r="H210"/>
  <c r="C211"/>
  <c r="D211"/>
  <c r="E211"/>
  <c r="F211"/>
  <c r="G211"/>
  <c r="H211"/>
  <c r="C212"/>
  <c r="D212"/>
  <c r="E212"/>
  <c r="F212"/>
  <c r="G212"/>
  <c r="H212"/>
  <c r="C213"/>
  <c r="D213"/>
  <c r="E213"/>
  <c r="F213"/>
  <c r="G213"/>
  <c r="H213"/>
  <c r="C214"/>
  <c r="D214"/>
  <c r="E214"/>
  <c r="F214"/>
  <c r="G214"/>
  <c r="H214"/>
  <c r="C215"/>
  <c r="D215"/>
  <c r="E215"/>
  <c r="F215"/>
  <c r="G215"/>
  <c r="H215"/>
  <c r="C216"/>
  <c r="D216"/>
  <c r="E216"/>
  <c r="F216"/>
  <c r="G216"/>
  <c r="H216"/>
  <c r="C217"/>
  <c r="D217"/>
  <c r="E217"/>
  <c r="F217"/>
  <c r="G217"/>
  <c r="H217"/>
  <c r="C218"/>
  <c r="D218"/>
  <c r="E218"/>
  <c r="F218"/>
  <c r="G218"/>
  <c r="H218"/>
  <c r="C219"/>
  <c r="D219"/>
  <c r="E219"/>
  <c r="F219"/>
  <c r="G219"/>
  <c r="H219"/>
  <c r="C220"/>
  <c r="D220"/>
  <c r="E220"/>
  <c r="F220"/>
  <c r="G220"/>
  <c r="H220"/>
  <c r="C221"/>
  <c r="D221"/>
  <c r="E221"/>
  <c r="F221"/>
  <c r="G221"/>
  <c r="H221"/>
  <c r="C222"/>
  <c r="D222"/>
  <c r="E222"/>
  <c r="F222"/>
  <c r="G222"/>
  <c r="H222"/>
  <c r="C223"/>
  <c r="D223"/>
  <c r="E223"/>
  <c r="F223"/>
  <c r="G223"/>
  <c r="H223"/>
  <c r="C224"/>
  <c r="D224"/>
  <c r="E224"/>
  <c r="F224"/>
  <c r="G224"/>
  <c r="H224"/>
  <c r="C225"/>
  <c r="D225"/>
  <c r="E225"/>
  <c r="F225"/>
  <c r="G225"/>
  <c r="H225"/>
  <c r="C226"/>
  <c r="D226"/>
  <c r="E226"/>
  <c r="F226"/>
  <c r="G226"/>
  <c r="H226"/>
  <c r="C227"/>
  <c r="D227"/>
  <c r="E227"/>
  <c r="F227"/>
  <c r="G227"/>
  <c r="H227"/>
  <c r="C228"/>
  <c r="D228"/>
  <c r="E228"/>
  <c r="F228"/>
  <c r="G228"/>
  <c r="H228"/>
  <c r="C229"/>
  <c r="D229"/>
  <c r="E229"/>
  <c r="F229"/>
  <c r="G229"/>
  <c r="H229"/>
  <c r="C230"/>
  <c r="D230"/>
  <c r="E230"/>
  <c r="F230"/>
  <c r="G230"/>
  <c r="H230"/>
  <c r="C231"/>
  <c r="D231"/>
  <c r="E231"/>
  <c r="F231"/>
  <c r="G231"/>
  <c r="H231"/>
  <c r="C232"/>
  <c r="D232"/>
  <c r="E232"/>
  <c r="F232"/>
  <c r="G232"/>
  <c r="H232"/>
  <c r="C233"/>
  <c r="D233"/>
  <c r="E233"/>
  <c r="F233"/>
  <c r="G233"/>
  <c r="H233"/>
  <c r="C234"/>
  <c r="D234"/>
  <c r="E234"/>
  <c r="F234"/>
  <c r="G234"/>
  <c r="H234"/>
  <c r="C235"/>
  <c r="D235"/>
  <c r="E235"/>
  <c r="F235"/>
  <c r="G235"/>
  <c r="H235"/>
  <c r="C236"/>
  <c r="D236"/>
  <c r="E236"/>
  <c r="F236"/>
  <c r="G236"/>
  <c r="H236"/>
  <c r="C237"/>
  <c r="D237"/>
  <c r="E237"/>
  <c r="F237"/>
  <c r="G237"/>
  <c r="H237"/>
  <c r="C238"/>
  <c r="D238"/>
  <c r="E238"/>
  <c r="F238"/>
  <c r="G238"/>
  <c r="H238"/>
  <c r="C239"/>
  <c r="D239"/>
  <c r="E239"/>
  <c r="F239"/>
  <c r="G239"/>
  <c r="H239"/>
  <c r="C240"/>
  <c r="D240"/>
  <c r="E240"/>
  <c r="F240"/>
  <c r="G240"/>
  <c r="H240"/>
  <c r="C241"/>
  <c r="D241"/>
  <c r="E241"/>
  <c r="F241"/>
  <c r="G241"/>
  <c r="H241"/>
  <c r="C242"/>
  <c r="D242"/>
  <c r="E242"/>
  <c r="F242"/>
  <c r="G242"/>
  <c r="H242"/>
  <c r="C243"/>
  <c r="D243"/>
  <c r="E243"/>
  <c r="F243"/>
  <c r="G243"/>
  <c r="H243"/>
  <c r="C244"/>
  <c r="D244"/>
  <c r="E244"/>
  <c r="F244"/>
  <c r="G244"/>
  <c r="H244"/>
  <c r="C245"/>
  <c r="D245"/>
  <c r="E245"/>
  <c r="F245"/>
  <c r="G245"/>
  <c r="H245"/>
  <c r="C246"/>
  <c r="D246"/>
  <c r="E246"/>
  <c r="F246"/>
  <c r="G246"/>
  <c r="H246"/>
  <c r="C247"/>
  <c r="D247"/>
  <c r="E247"/>
  <c r="F247"/>
  <c r="G247"/>
  <c r="H247"/>
  <c r="C248"/>
  <c r="D248"/>
  <c r="E248"/>
  <c r="F248"/>
  <c r="G248"/>
  <c r="H248"/>
  <c r="C249"/>
  <c r="D249"/>
  <c r="E249"/>
  <c r="F249"/>
  <c r="G249"/>
  <c r="H249"/>
  <c r="C250"/>
  <c r="D250"/>
  <c r="E250"/>
  <c r="F250"/>
  <c r="G250"/>
  <c r="H250"/>
  <c r="C251"/>
  <c r="D251"/>
  <c r="E251"/>
  <c r="F251"/>
  <c r="G251"/>
  <c r="H251"/>
  <c r="C252"/>
  <c r="D252"/>
  <c r="E252"/>
  <c r="F252"/>
  <c r="G252"/>
  <c r="H252"/>
  <c r="C253"/>
  <c r="D253"/>
  <c r="E253"/>
  <c r="F253"/>
  <c r="G253"/>
  <c r="H253"/>
  <c r="C254"/>
  <c r="D254"/>
  <c r="E254"/>
  <c r="F254"/>
  <c r="G254"/>
  <c r="H254"/>
  <c r="C255"/>
  <c r="D255"/>
  <c r="E255"/>
  <c r="F255"/>
  <c r="G255"/>
  <c r="H255"/>
  <c r="C256"/>
  <c r="D256"/>
  <c r="E256"/>
  <c r="F256"/>
  <c r="G256"/>
  <c r="H256"/>
  <c r="C257"/>
  <c r="D257"/>
  <c r="E257"/>
  <c r="F257"/>
  <c r="G257"/>
  <c r="H257"/>
  <c r="C258"/>
  <c r="D258"/>
  <c r="E258"/>
  <c r="F258"/>
  <c r="G258"/>
  <c r="H258"/>
  <c r="C259"/>
  <c r="D259"/>
  <c r="E259"/>
  <c r="F259"/>
  <c r="G259"/>
  <c r="H259"/>
  <c r="C260"/>
  <c r="D260"/>
  <c r="E260"/>
  <c r="F260"/>
  <c r="G260"/>
  <c r="H260"/>
  <c r="C261"/>
  <c r="D261"/>
  <c r="E261"/>
  <c r="F261"/>
  <c r="G261"/>
  <c r="H261"/>
  <c r="C262"/>
  <c r="D262"/>
  <c r="E262"/>
  <c r="F262"/>
  <c r="G262"/>
  <c r="H262"/>
  <c r="C263"/>
  <c r="D263"/>
  <c r="E263"/>
  <c r="F263"/>
  <c r="G263"/>
  <c r="H263"/>
  <c r="C264"/>
  <c r="D264"/>
  <c r="E264"/>
  <c r="F264"/>
  <c r="G264"/>
  <c r="H264"/>
  <c r="C265"/>
  <c r="D265"/>
  <c r="E265"/>
  <c r="F265"/>
  <c r="G265"/>
  <c r="H265"/>
  <c r="C266"/>
  <c r="D266"/>
  <c r="E266"/>
  <c r="F266"/>
  <c r="G266"/>
  <c r="H266"/>
  <c r="C267"/>
  <c r="D267"/>
  <c r="E267"/>
  <c r="F267"/>
  <c r="G267"/>
  <c r="H267"/>
  <c r="C268"/>
  <c r="D268"/>
  <c r="E268"/>
  <c r="F268"/>
  <c r="G268"/>
  <c r="H268"/>
  <c r="C269"/>
  <c r="D269"/>
  <c r="E269"/>
  <c r="F269"/>
  <c r="G269"/>
  <c r="H269"/>
  <c r="C270"/>
  <c r="D270"/>
  <c r="E270"/>
  <c r="F270"/>
  <c r="G270"/>
  <c r="H270"/>
  <c r="C271"/>
  <c r="D271"/>
  <c r="E271"/>
  <c r="F271"/>
  <c r="G271"/>
  <c r="H271"/>
  <c r="C272"/>
  <c r="D272"/>
  <c r="E272"/>
  <c r="F272"/>
  <c r="G272"/>
  <c r="H272"/>
  <c r="C273"/>
  <c r="D273"/>
  <c r="E273"/>
  <c r="F273"/>
  <c r="G273"/>
  <c r="H273"/>
  <c r="C274"/>
  <c r="D274"/>
  <c r="E274"/>
  <c r="F274"/>
  <c r="G274"/>
  <c r="H274"/>
  <c r="C275"/>
  <c r="D275"/>
  <c r="E275"/>
  <c r="F275"/>
  <c r="G275"/>
  <c r="H275"/>
  <c r="C276"/>
  <c r="D276"/>
  <c r="E276"/>
  <c r="F276"/>
  <c r="G276"/>
  <c r="H276"/>
  <c r="C277"/>
  <c r="D277"/>
  <c r="E277"/>
  <c r="F277"/>
  <c r="G277"/>
  <c r="H277"/>
  <c r="C278"/>
  <c r="D278"/>
  <c r="E278"/>
  <c r="F278"/>
  <c r="G278"/>
  <c r="H278"/>
  <c r="C279"/>
  <c r="D279"/>
  <c r="E279"/>
  <c r="F279"/>
  <c r="G279"/>
  <c r="H279"/>
  <c r="C280"/>
  <c r="D280"/>
  <c r="E280"/>
  <c r="F280"/>
  <c r="G280"/>
  <c r="H280"/>
  <c r="C281"/>
  <c r="D281"/>
  <c r="E281"/>
  <c r="F281"/>
  <c r="G281"/>
  <c r="H281"/>
  <c r="C282"/>
  <c r="D282"/>
  <c r="E282"/>
  <c r="F282"/>
  <c r="G282"/>
  <c r="H282"/>
  <c r="C283"/>
  <c r="D283"/>
  <c r="E283"/>
  <c r="F283"/>
  <c r="G283"/>
  <c r="H283"/>
  <c r="C284"/>
  <c r="D284"/>
  <c r="E284"/>
  <c r="F284"/>
  <c r="G284"/>
  <c r="H284"/>
  <c r="C285"/>
  <c r="D285"/>
  <c r="E285"/>
  <c r="F285"/>
  <c r="G285"/>
  <c r="H285"/>
  <c r="C286"/>
  <c r="D286"/>
  <c r="E286"/>
  <c r="F286"/>
  <c r="G286"/>
  <c r="H286"/>
  <c r="C287"/>
  <c r="D287"/>
  <c r="E287"/>
  <c r="F287"/>
  <c r="G287"/>
  <c r="H287"/>
  <c r="C288"/>
  <c r="D288"/>
  <c r="E288"/>
  <c r="F288"/>
  <c r="G288"/>
  <c r="H288"/>
  <c r="C289"/>
  <c r="D289"/>
  <c r="E289"/>
  <c r="F289"/>
  <c r="G289"/>
  <c r="H289"/>
  <c r="C290"/>
  <c r="D290"/>
  <c r="E290"/>
  <c r="F290"/>
  <c r="G290"/>
  <c r="H290"/>
  <c r="C291"/>
  <c r="D291"/>
  <c r="E291"/>
  <c r="F291"/>
  <c r="G291"/>
  <c r="H291"/>
  <c r="C292"/>
  <c r="D292"/>
  <c r="E292"/>
  <c r="F292"/>
  <c r="G292"/>
  <c r="H292"/>
  <c r="C293"/>
  <c r="D293"/>
  <c r="E293"/>
  <c r="F293"/>
  <c r="G293"/>
  <c r="H293"/>
  <c r="C294"/>
  <c r="D294"/>
  <c r="E294"/>
  <c r="F294"/>
  <c r="G294"/>
  <c r="H294"/>
  <c r="C295"/>
  <c r="D295"/>
  <c r="E295"/>
  <c r="F295"/>
  <c r="G295"/>
  <c r="H295"/>
  <c r="C296"/>
  <c r="D296"/>
  <c r="E296"/>
  <c r="F296"/>
  <c r="G296"/>
  <c r="H296"/>
  <c r="C297"/>
  <c r="D297"/>
  <c r="E297"/>
  <c r="F297"/>
  <c r="G297"/>
  <c r="H297"/>
  <c r="C298"/>
  <c r="D298"/>
  <c r="E298"/>
  <c r="F298"/>
  <c r="G298"/>
  <c r="H298"/>
  <c r="C299"/>
  <c r="D299"/>
  <c r="E299"/>
  <c r="F299"/>
  <c r="G299"/>
  <c r="H299"/>
  <c r="C300"/>
  <c r="D300"/>
  <c r="E300"/>
  <c r="F300"/>
  <c r="G300"/>
  <c r="H300"/>
  <c r="C301"/>
  <c r="D301"/>
  <c r="E301"/>
  <c r="F301"/>
  <c r="G301"/>
  <c r="H301"/>
  <c r="C302"/>
  <c r="D302"/>
  <c r="E302"/>
  <c r="F302"/>
  <c r="G302"/>
  <c r="H302"/>
  <c r="C303"/>
  <c r="D303"/>
  <c r="E303"/>
  <c r="F303"/>
  <c r="G303"/>
  <c r="H303"/>
  <c r="C304"/>
  <c r="D304"/>
  <c r="E304"/>
  <c r="F304"/>
  <c r="G304"/>
  <c r="H304"/>
  <c r="C305"/>
  <c r="D305"/>
  <c r="E305"/>
  <c r="F305"/>
  <c r="G305"/>
  <c r="H305"/>
  <c r="C306"/>
  <c r="D306"/>
  <c r="E306"/>
  <c r="F306"/>
  <c r="G306"/>
  <c r="H306"/>
  <c r="C307"/>
  <c r="D307"/>
  <c r="E307"/>
  <c r="F307"/>
  <c r="G307"/>
  <c r="H307"/>
  <c r="C308"/>
  <c r="D308"/>
  <c r="E308"/>
  <c r="F308"/>
  <c r="G308"/>
  <c r="H308"/>
  <c r="C309"/>
  <c r="D309"/>
  <c r="E309"/>
  <c r="F309"/>
  <c r="G309"/>
  <c r="H309"/>
  <c r="C310"/>
  <c r="D310"/>
  <c r="E310"/>
  <c r="F310"/>
  <c r="G310"/>
  <c r="H310"/>
  <c r="C311"/>
  <c r="D311"/>
  <c r="E311"/>
  <c r="F311"/>
  <c r="G311"/>
  <c r="H311"/>
  <c r="C312"/>
  <c r="D312"/>
  <c r="E312"/>
  <c r="F312"/>
  <c r="G312"/>
  <c r="H312"/>
  <c r="C313"/>
  <c r="D313"/>
  <c r="E313"/>
  <c r="F313"/>
  <c r="G313"/>
  <c r="H313"/>
  <c r="C314"/>
  <c r="D314"/>
  <c r="E314"/>
  <c r="F314"/>
  <c r="G314"/>
  <c r="H314"/>
  <c r="C315"/>
  <c r="D315"/>
  <c r="E315"/>
  <c r="F315"/>
  <c r="G315"/>
  <c r="H315"/>
  <c r="C316"/>
  <c r="D316"/>
  <c r="E316"/>
  <c r="F316"/>
  <c r="G316"/>
  <c r="H316"/>
  <c r="C317"/>
  <c r="D317"/>
  <c r="E317"/>
  <c r="F317"/>
  <c r="G317"/>
  <c r="H317"/>
  <c r="C318"/>
  <c r="D318"/>
  <c r="E318"/>
  <c r="F318"/>
  <c r="G318"/>
  <c r="H318"/>
  <c r="C319"/>
  <c r="D319"/>
  <c r="E319"/>
  <c r="F319"/>
  <c r="G319"/>
  <c r="H319"/>
  <c r="C320"/>
  <c r="D320"/>
  <c r="E320"/>
  <c r="F320"/>
  <c r="G320"/>
  <c r="H320"/>
  <c r="C321"/>
  <c r="D321"/>
  <c r="E321"/>
  <c r="F321"/>
  <c r="G321"/>
  <c r="H321"/>
  <c r="C322"/>
  <c r="D322"/>
  <c r="E322"/>
  <c r="F322"/>
  <c r="G322"/>
  <c r="H322"/>
  <c r="C323"/>
  <c r="D323"/>
  <c r="E323"/>
  <c r="F323"/>
  <c r="G323"/>
  <c r="H323"/>
  <c r="C324"/>
  <c r="D324"/>
  <c r="E324"/>
  <c r="F324"/>
  <c r="G324"/>
  <c r="H324"/>
  <c r="C325"/>
  <c r="D325"/>
  <c r="E325"/>
  <c r="F325"/>
  <c r="G325"/>
  <c r="H325"/>
  <c r="C326"/>
  <c r="D326"/>
  <c r="E326"/>
  <c r="F326"/>
  <c r="G326"/>
  <c r="H326"/>
  <c r="C327"/>
  <c r="D327"/>
  <c r="E327"/>
  <c r="F327"/>
  <c r="G327"/>
  <c r="H327"/>
  <c r="C328"/>
  <c r="D328"/>
  <c r="E328"/>
  <c r="F328"/>
  <c r="G328"/>
  <c r="H328"/>
  <c r="C329"/>
  <c r="D329"/>
  <c r="E329"/>
  <c r="F329"/>
  <c r="G329"/>
  <c r="H329"/>
  <c r="C330"/>
  <c r="D330"/>
  <c r="E330"/>
  <c r="F330"/>
  <c r="G330"/>
  <c r="H330"/>
  <c r="C331"/>
  <c r="D331"/>
  <c r="E331"/>
  <c r="F331"/>
  <c r="G331"/>
  <c r="H331"/>
  <c r="C332"/>
  <c r="D332"/>
  <c r="E332"/>
  <c r="F332"/>
  <c r="G332"/>
  <c r="H332"/>
  <c r="C333"/>
  <c r="D333"/>
  <c r="E333"/>
  <c r="F333"/>
  <c r="G333"/>
  <c r="H333"/>
  <c r="C334"/>
  <c r="D334"/>
  <c r="E334"/>
  <c r="F334"/>
  <c r="G334"/>
  <c r="H334"/>
  <c r="C335"/>
  <c r="D335"/>
  <c r="E335"/>
  <c r="F335"/>
  <c r="G335"/>
  <c r="H335"/>
  <c r="C336"/>
  <c r="D336"/>
  <c r="E336"/>
  <c r="F336"/>
  <c r="G336"/>
  <c r="H336"/>
  <c r="C337"/>
  <c r="D337"/>
  <c r="E337"/>
  <c r="F337"/>
  <c r="G337"/>
  <c r="H337"/>
  <c r="C338"/>
  <c r="D338"/>
  <c r="E338"/>
  <c r="F338"/>
  <c r="G338"/>
  <c r="H338"/>
  <c r="C339"/>
  <c r="D339"/>
  <c r="E339"/>
  <c r="F339"/>
  <c r="G339"/>
  <c r="H339"/>
  <c r="C340"/>
  <c r="D340"/>
  <c r="E340"/>
  <c r="F340"/>
  <c r="G340"/>
  <c r="H340"/>
  <c r="C341"/>
  <c r="D341"/>
  <c r="E341"/>
  <c r="F341"/>
  <c r="G341"/>
  <c r="H341"/>
  <c r="C342"/>
  <c r="D342"/>
  <c r="E342"/>
  <c r="F342"/>
  <c r="G342"/>
  <c r="H342"/>
  <c r="C343"/>
  <c r="D343"/>
  <c r="E343"/>
  <c r="F343"/>
  <c r="G343"/>
  <c r="H343"/>
  <c r="C344"/>
  <c r="D344"/>
  <c r="E344"/>
  <c r="F344"/>
  <c r="G344"/>
  <c r="H344"/>
  <c r="C345"/>
  <c r="D345"/>
  <c r="E345"/>
  <c r="F345"/>
  <c r="G345"/>
  <c r="H345"/>
  <c r="C346"/>
  <c r="D346"/>
  <c r="E346"/>
  <c r="F346"/>
  <c r="G346"/>
  <c r="H346"/>
  <c r="C347"/>
  <c r="D347"/>
  <c r="E347"/>
  <c r="F347"/>
  <c r="G347"/>
  <c r="H347"/>
  <c r="C348"/>
  <c r="D348"/>
  <c r="E348"/>
  <c r="F348"/>
  <c r="G348"/>
  <c r="H348"/>
  <c r="C349"/>
  <c r="D349"/>
  <c r="E349"/>
  <c r="F349"/>
  <c r="G349"/>
  <c r="H349"/>
  <c r="C350"/>
  <c r="D350"/>
  <c r="E350"/>
  <c r="F350"/>
  <c r="G350"/>
  <c r="H350"/>
  <c r="C351"/>
  <c r="D351"/>
  <c r="E351"/>
  <c r="F351"/>
  <c r="G351"/>
  <c r="H351"/>
  <c r="C352"/>
  <c r="D352"/>
  <c r="E352"/>
  <c r="F352"/>
  <c r="G352"/>
  <c r="H352"/>
  <c r="C353"/>
  <c r="D353"/>
  <c r="E353"/>
  <c r="F353"/>
  <c r="G353"/>
  <c r="H353"/>
  <c r="C354"/>
  <c r="D354"/>
  <c r="E354"/>
  <c r="F354"/>
  <c r="G354"/>
  <c r="H354"/>
  <c r="C355"/>
  <c r="D355"/>
  <c r="E355"/>
  <c r="F355"/>
  <c r="G355"/>
  <c r="H355"/>
  <c r="C356"/>
  <c r="D356"/>
  <c r="E356"/>
  <c r="F356"/>
  <c r="G356"/>
  <c r="H356"/>
  <c r="C357"/>
  <c r="D357"/>
  <c r="E357"/>
  <c r="F357"/>
  <c r="G357"/>
  <c r="H357"/>
  <c r="C358"/>
  <c r="D358"/>
  <c r="E358"/>
  <c r="F358"/>
  <c r="G358"/>
  <c r="H358"/>
  <c r="C359"/>
  <c r="D359"/>
  <c r="E359"/>
  <c r="F359"/>
  <c r="G359"/>
  <c r="H359"/>
  <c r="C360"/>
  <c r="D360"/>
  <c r="E360"/>
  <c r="F360"/>
  <c r="G360"/>
  <c r="H360"/>
  <c r="C361"/>
  <c r="D361"/>
  <c r="E361"/>
  <c r="F361"/>
  <c r="G361"/>
  <c r="H361"/>
  <c r="C362"/>
  <c r="D362"/>
  <c r="E362"/>
  <c r="F362"/>
  <c r="G362"/>
  <c r="H362"/>
  <c r="C363"/>
  <c r="D363"/>
  <c r="E363"/>
  <c r="F363"/>
  <c r="G363"/>
  <c r="H363"/>
  <c r="C364"/>
  <c r="D364"/>
  <c r="E364"/>
  <c r="F364"/>
  <c r="G364"/>
  <c r="H364"/>
  <c r="C365"/>
  <c r="D365"/>
  <c r="E365"/>
  <c r="F365"/>
  <c r="G365"/>
  <c r="H365"/>
  <c r="C366"/>
  <c r="D366"/>
  <c r="E366"/>
  <c r="F366"/>
  <c r="G366"/>
  <c r="H366"/>
  <c r="C367"/>
  <c r="D367"/>
  <c r="E367"/>
  <c r="F367"/>
  <c r="G367"/>
  <c r="H367"/>
  <c r="C368"/>
  <c r="D368"/>
  <c r="E368"/>
  <c r="F368"/>
  <c r="G368"/>
  <c r="H368"/>
  <c r="C369"/>
  <c r="D369"/>
  <c r="E369"/>
  <c r="F369"/>
  <c r="G369"/>
  <c r="H369"/>
  <c r="C370"/>
  <c r="D370"/>
  <c r="E370"/>
  <c r="F370"/>
  <c r="G370"/>
  <c r="H370"/>
  <c r="C371"/>
  <c r="D371"/>
  <c r="E371"/>
  <c r="F371"/>
  <c r="G371"/>
  <c r="H371"/>
  <c r="C372"/>
  <c r="D372"/>
  <c r="E372"/>
  <c r="F372"/>
  <c r="G372"/>
  <c r="H372"/>
  <c r="C373"/>
  <c r="D373"/>
  <c r="E373"/>
  <c r="F373"/>
  <c r="G373"/>
  <c r="H373"/>
  <c r="C374"/>
  <c r="D374"/>
  <c r="E374"/>
  <c r="F374"/>
  <c r="G374"/>
  <c r="H374"/>
  <c r="C375"/>
  <c r="D375"/>
  <c r="E375"/>
  <c r="F375"/>
  <c r="G375"/>
  <c r="H375"/>
  <c r="C376"/>
  <c r="D376"/>
  <c r="E376"/>
  <c r="F376"/>
  <c r="G376"/>
  <c r="H376"/>
  <c r="C377"/>
  <c r="D377"/>
  <c r="E377"/>
  <c r="F377"/>
  <c r="G377"/>
  <c r="H377"/>
  <c r="C378"/>
  <c r="D378"/>
  <c r="E378"/>
  <c r="F378"/>
  <c r="G378"/>
  <c r="H378"/>
  <c r="C379"/>
  <c r="D379"/>
  <c r="E379"/>
  <c r="F379"/>
  <c r="G379"/>
  <c r="H379"/>
  <c r="C380"/>
  <c r="D380"/>
  <c r="E380"/>
  <c r="F380"/>
  <c r="G380"/>
  <c r="H380"/>
  <c r="C381"/>
  <c r="D381"/>
  <c r="E381"/>
  <c r="F381"/>
  <c r="G381"/>
  <c r="H381"/>
  <c r="C382"/>
  <c r="D382"/>
  <c r="E382"/>
  <c r="F382"/>
  <c r="G382"/>
  <c r="H382"/>
  <c r="C383"/>
  <c r="D383"/>
  <c r="E383"/>
  <c r="F383"/>
  <c r="G383"/>
  <c r="H383"/>
  <c r="C384"/>
  <c r="D384"/>
  <c r="E384"/>
  <c r="F384"/>
  <c r="G384"/>
  <c r="H384"/>
  <c r="C385"/>
  <c r="D385"/>
  <c r="E385"/>
  <c r="F385"/>
  <c r="G385"/>
  <c r="H385"/>
  <c r="C386"/>
  <c r="D386"/>
  <c r="E386"/>
  <c r="F386"/>
  <c r="G386"/>
  <c r="H386"/>
  <c r="C387"/>
  <c r="D387"/>
  <c r="E387"/>
  <c r="F387"/>
  <c r="G387"/>
  <c r="H387"/>
  <c r="C388"/>
  <c r="D388"/>
  <c r="E388"/>
  <c r="F388"/>
  <c r="G388"/>
  <c r="H388"/>
  <c r="C389"/>
  <c r="D389"/>
  <c r="E389"/>
  <c r="F389"/>
  <c r="G389"/>
  <c r="H389"/>
  <c r="C390"/>
  <c r="D390"/>
  <c r="E390"/>
  <c r="F390"/>
  <c r="G390"/>
  <c r="H390"/>
  <c r="C391"/>
  <c r="D391"/>
  <c r="E391"/>
  <c r="F391"/>
  <c r="G391"/>
  <c r="H391"/>
  <c r="C392"/>
  <c r="D392"/>
  <c r="E392"/>
  <c r="F392"/>
  <c r="G392"/>
  <c r="H392"/>
  <c r="C393"/>
  <c r="D393"/>
  <c r="E393"/>
  <c r="F393"/>
  <c r="G393"/>
  <c r="H393"/>
  <c r="C394"/>
  <c r="D394"/>
  <c r="E394"/>
  <c r="F394"/>
  <c r="G394"/>
  <c r="H394"/>
  <c r="C395"/>
  <c r="D395"/>
  <c r="E395"/>
  <c r="F395"/>
  <c r="G395"/>
  <c r="H395"/>
  <c r="C396"/>
  <c r="D396"/>
  <c r="E396"/>
  <c r="F396"/>
  <c r="G396"/>
  <c r="H396"/>
  <c r="C397"/>
  <c r="D397"/>
  <c r="E397"/>
  <c r="F397"/>
  <c r="G397"/>
  <c r="H397"/>
  <c r="C398"/>
  <c r="D398"/>
  <c r="E398"/>
  <c r="F398"/>
  <c r="G398"/>
  <c r="H398"/>
  <c r="C399"/>
  <c r="D399"/>
  <c r="E399"/>
  <c r="F399"/>
  <c r="G399"/>
  <c r="H399"/>
  <c r="C400"/>
  <c r="D400"/>
  <c r="E400"/>
  <c r="F400"/>
  <c r="G400"/>
  <c r="H400"/>
  <c r="C401"/>
  <c r="D401"/>
  <c r="E401"/>
  <c r="F401"/>
  <c r="G401"/>
  <c r="H401"/>
  <c r="C402"/>
  <c r="D402"/>
  <c r="E402"/>
  <c r="F402"/>
  <c r="G402"/>
  <c r="H402"/>
  <c r="C403"/>
  <c r="D403"/>
  <c r="E403"/>
  <c r="F403"/>
  <c r="G403"/>
  <c r="H403"/>
  <c r="C404"/>
  <c r="D404"/>
  <c r="E404"/>
  <c r="F404"/>
  <c r="G404"/>
  <c r="H404"/>
  <c r="C405"/>
  <c r="D405"/>
  <c r="E405"/>
  <c r="F405"/>
  <c r="G405"/>
  <c r="H405"/>
  <c r="C406"/>
  <c r="D406"/>
  <c r="E406"/>
  <c r="F406"/>
  <c r="G406"/>
  <c r="H406"/>
  <c r="C407"/>
  <c r="D407"/>
  <c r="E407"/>
  <c r="F407"/>
  <c r="G407"/>
  <c r="H407"/>
  <c r="C408"/>
  <c r="D408"/>
  <c r="E408"/>
  <c r="F408"/>
  <c r="G408"/>
  <c r="H408"/>
  <c r="C409"/>
  <c r="D409"/>
  <c r="E409"/>
  <c r="F409"/>
  <c r="G409"/>
  <c r="H409"/>
  <c r="C410"/>
  <c r="D410"/>
  <c r="E410"/>
  <c r="F410"/>
  <c r="G410"/>
  <c r="H410"/>
  <c r="C411"/>
  <c r="D411"/>
  <c r="E411"/>
  <c r="F411"/>
  <c r="G411"/>
  <c r="H411"/>
  <c r="C412"/>
  <c r="D412"/>
  <c r="E412"/>
  <c r="F412"/>
  <c r="G412"/>
  <c r="H412"/>
  <c r="C413"/>
  <c r="D413"/>
  <c r="E413"/>
  <c r="F413"/>
  <c r="G413"/>
  <c r="H413"/>
  <c r="C414"/>
  <c r="D414"/>
  <c r="E414"/>
  <c r="F414"/>
  <c r="G414"/>
  <c r="H414"/>
  <c r="C415"/>
  <c r="D415"/>
  <c r="E415"/>
  <c r="F415"/>
  <c r="G415"/>
  <c r="H415"/>
  <c r="C416"/>
  <c r="D416"/>
  <c r="E416"/>
  <c r="F416"/>
  <c r="G416"/>
  <c r="H416"/>
  <c r="C417"/>
  <c r="D417"/>
  <c r="E417"/>
  <c r="F417"/>
  <c r="G417"/>
  <c r="H417"/>
  <c r="C418"/>
  <c r="D418"/>
  <c r="E418"/>
  <c r="F418"/>
  <c r="G418"/>
  <c r="H418"/>
  <c r="C419"/>
  <c r="D419"/>
  <c r="E419"/>
  <c r="F419"/>
  <c r="G419"/>
  <c r="H419"/>
  <c r="C420"/>
  <c r="D420"/>
  <c r="E420"/>
  <c r="F420"/>
  <c r="G420"/>
  <c r="H420"/>
  <c r="C421"/>
  <c r="D421"/>
  <c r="E421"/>
  <c r="F421"/>
  <c r="G421"/>
  <c r="H421"/>
  <c r="C422"/>
  <c r="D422"/>
  <c r="E422"/>
  <c r="F422"/>
  <c r="G422"/>
  <c r="H422"/>
  <c r="C423"/>
  <c r="D423"/>
  <c r="E423"/>
  <c r="F423"/>
  <c r="G423"/>
  <c r="H423"/>
  <c r="C424"/>
  <c r="D424"/>
  <c r="E424"/>
  <c r="F424"/>
  <c r="G424"/>
  <c r="H424"/>
  <c r="C425"/>
  <c r="D425"/>
  <c r="E425"/>
  <c r="F425"/>
  <c r="G425"/>
  <c r="H425"/>
  <c r="C426"/>
  <c r="D426"/>
  <c r="E426"/>
  <c r="F426"/>
  <c r="G426"/>
  <c r="H426"/>
  <c r="C427"/>
  <c r="D427"/>
  <c r="E427"/>
  <c r="F427"/>
  <c r="G427"/>
  <c r="H427"/>
  <c r="C428"/>
  <c r="D428"/>
  <c r="E428"/>
  <c r="F428"/>
  <c r="G428"/>
  <c r="H428"/>
  <c r="C429"/>
  <c r="D429"/>
  <c r="E429"/>
  <c r="F429"/>
  <c r="G429"/>
  <c r="H429"/>
  <c r="C430"/>
  <c r="D430"/>
  <c r="E430"/>
  <c r="F430"/>
  <c r="G430"/>
  <c r="H430"/>
  <c r="C431"/>
  <c r="D431"/>
  <c r="E431"/>
  <c r="F431"/>
  <c r="G431"/>
  <c r="H431"/>
  <c r="C432"/>
  <c r="D432"/>
  <c r="E432"/>
  <c r="F432"/>
  <c r="G432"/>
  <c r="H432"/>
  <c r="C433"/>
  <c r="D433"/>
  <c r="E433"/>
  <c r="F433"/>
  <c r="G433"/>
  <c r="H433"/>
  <c r="C434"/>
  <c r="D434"/>
  <c r="E434"/>
  <c r="F434"/>
  <c r="G434"/>
  <c r="H434"/>
  <c r="C435"/>
  <c r="D435"/>
  <c r="E435"/>
  <c r="F435"/>
  <c r="G435"/>
  <c r="H435"/>
  <c r="C436"/>
  <c r="D436"/>
  <c r="E436"/>
  <c r="F436"/>
  <c r="G436"/>
  <c r="H436"/>
  <c r="C437"/>
  <c r="D437"/>
  <c r="E437"/>
  <c r="F437"/>
  <c r="G437"/>
  <c r="H437"/>
  <c r="C438"/>
  <c r="D438"/>
  <c r="E438"/>
  <c r="F438"/>
  <c r="G438"/>
  <c r="H438"/>
  <c r="C439"/>
  <c r="D439"/>
  <c r="E439"/>
  <c r="F439"/>
  <c r="G439"/>
  <c r="H439"/>
  <c r="C440"/>
  <c r="D440"/>
  <c r="E440"/>
  <c r="F440"/>
  <c r="G440"/>
  <c r="H440"/>
  <c r="C441"/>
  <c r="D441"/>
  <c r="E441"/>
  <c r="F441"/>
  <c r="G441"/>
  <c r="H441"/>
  <c r="C442"/>
  <c r="D442"/>
  <c r="E442"/>
  <c r="F442"/>
  <c r="G442"/>
  <c r="H442"/>
  <c r="C443"/>
  <c r="D443"/>
  <c r="E443"/>
  <c r="F443"/>
  <c r="G443"/>
  <c r="H443"/>
  <c r="C444"/>
  <c r="D444"/>
  <c r="E444"/>
  <c r="F444"/>
  <c r="G444"/>
  <c r="H444"/>
  <c r="C445"/>
  <c r="D445"/>
  <c r="E445"/>
  <c r="F445"/>
  <c r="G445"/>
  <c r="H445"/>
  <c r="C446"/>
  <c r="D446"/>
  <c r="E446"/>
  <c r="F446"/>
  <c r="G446"/>
  <c r="H446"/>
  <c r="C447"/>
  <c r="D447"/>
  <c r="E447"/>
  <c r="F447"/>
  <c r="G447"/>
  <c r="H447"/>
  <c r="C448"/>
  <c r="D448"/>
  <c r="E448"/>
  <c r="F448"/>
  <c r="G448"/>
  <c r="H448"/>
  <c r="C449"/>
  <c r="D449"/>
  <c r="E449"/>
  <c r="F449"/>
  <c r="G449"/>
  <c r="H449"/>
  <c r="C450"/>
  <c r="D450"/>
  <c r="E450"/>
  <c r="F450"/>
  <c r="G450"/>
  <c r="H450"/>
  <c r="C451"/>
  <c r="D451"/>
  <c r="E451"/>
  <c r="F451"/>
  <c r="G451"/>
  <c r="H451"/>
  <c r="C452"/>
  <c r="D452"/>
  <c r="E452"/>
  <c r="F452"/>
  <c r="G452"/>
  <c r="H452"/>
  <c r="C453"/>
  <c r="D453"/>
  <c r="E453"/>
  <c r="F453"/>
  <c r="G453"/>
  <c r="H453"/>
  <c r="C454"/>
  <c r="D454"/>
  <c r="E454"/>
  <c r="F454"/>
  <c r="G454"/>
  <c r="H454"/>
  <c r="C455"/>
  <c r="D455"/>
  <c r="E455"/>
  <c r="F455"/>
  <c r="G455"/>
  <c r="H455"/>
  <c r="C456"/>
  <c r="D456"/>
  <c r="E456"/>
  <c r="F456"/>
  <c r="G456"/>
  <c r="H456"/>
  <c r="C457"/>
  <c r="D457"/>
  <c r="E457"/>
  <c r="F457"/>
  <c r="G457"/>
  <c r="H457"/>
  <c r="C458"/>
  <c r="D458"/>
  <c r="E458"/>
  <c r="F458"/>
  <c r="G458"/>
  <c r="H458"/>
  <c r="C459"/>
  <c r="D459"/>
  <c r="E459"/>
  <c r="F459"/>
  <c r="G459"/>
  <c r="H459"/>
  <c r="C460"/>
  <c r="D460"/>
  <c r="E460"/>
  <c r="F460"/>
  <c r="G460"/>
  <c r="H460"/>
  <c r="C461"/>
  <c r="D461"/>
  <c r="E461"/>
  <c r="F461"/>
  <c r="G461"/>
  <c r="H461"/>
  <c r="C462"/>
  <c r="D462"/>
  <c r="E462"/>
  <c r="F462"/>
  <c r="G462"/>
  <c r="H462"/>
  <c r="C463"/>
  <c r="D463"/>
  <c r="E463"/>
  <c r="F463"/>
  <c r="G463"/>
  <c r="H463"/>
  <c r="C464"/>
  <c r="D464"/>
  <c r="E464"/>
  <c r="F464"/>
  <c r="G464"/>
  <c r="H464"/>
  <c r="C465"/>
  <c r="D465"/>
  <c r="E465"/>
  <c r="F465"/>
  <c r="G465"/>
  <c r="H465"/>
  <c r="C466"/>
  <c r="D466"/>
  <c r="E466"/>
  <c r="F466"/>
  <c r="G466"/>
  <c r="H466"/>
  <c r="C467"/>
  <c r="D467"/>
  <c r="E467"/>
  <c r="F467"/>
  <c r="G467"/>
  <c r="H467"/>
  <c r="C468"/>
  <c r="D468"/>
  <c r="E468"/>
  <c r="F468"/>
  <c r="G468"/>
  <c r="H468"/>
  <c r="C469"/>
  <c r="D469"/>
  <c r="E469"/>
  <c r="F469"/>
  <c r="G469"/>
  <c r="H469"/>
  <c r="C470"/>
  <c r="D470"/>
  <c r="E470"/>
  <c r="F470"/>
  <c r="G470"/>
  <c r="H470"/>
  <c r="C471"/>
  <c r="D471"/>
  <c r="E471"/>
  <c r="F471"/>
  <c r="G471"/>
  <c r="H471"/>
  <c r="C472"/>
  <c r="D472"/>
  <c r="E472"/>
  <c r="F472"/>
  <c r="G472"/>
  <c r="H472"/>
  <c r="C473"/>
  <c r="D473"/>
  <c r="E473"/>
  <c r="F473"/>
  <c r="G473"/>
  <c r="H473"/>
  <c r="C474"/>
  <c r="D474"/>
  <c r="E474"/>
  <c r="F474"/>
  <c r="G474"/>
  <c r="H474"/>
  <c r="C475"/>
  <c r="D475"/>
  <c r="E475"/>
  <c r="F475"/>
  <c r="G475"/>
  <c r="H475"/>
  <c r="C476"/>
  <c r="D476"/>
  <c r="E476"/>
  <c r="F476"/>
  <c r="G476"/>
  <c r="H476"/>
  <c r="C477"/>
  <c r="D477"/>
  <c r="E477"/>
  <c r="F477"/>
  <c r="G477"/>
  <c r="H477"/>
  <c r="C478"/>
  <c r="D478"/>
  <c r="E478"/>
  <c r="F478"/>
  <c r="G478"/>
  <c r="H478"/>
  <c r="C479"/>
  <c r="D479"/>
  <c r="E479"/>
  <c r="F479"/>
  <c r="G479"/>
  <c r="H479"/>
  <c r="C480"/>
  <c r="D480"/>
  <c r="E480"/>
  <c r="F480"/>
  <c r="G480"/>
  <c r="H480"/>
  <c r="C481"/>
  <c r="D481"/>
  <c r="E481"/>
  <c r="F481"/>
  <c r="G481"/>
  <c r="H481"/>
  <c r="C482"/>
  <c r="D482"/>
  <c r="E482"/>
  <c r="F482"/>
  <c r="G482"/>
  <c r="H482"/>
  <c r="C483"/>
  <c r="D483"/>
  <c r="E483"/>
  <c r="F483"/>
  <c r="G483"/>
  <c r="H483"/>
  <c r="C484"/>
  <c r="D484"/>
  <c r="E484"/>
  <c r="F484"/>
  <c r="G484"/>
  <c r="H484"/>
  <c r="C485"/>
  <c r="D485"/>
  <c r="E485"/>
  <c r="F485"/>
  <c r="G485"/>
  <c r="H485"/>
  <c r="C486"/>
  <c r="D486"/>
  <c r="E486"/>
  <c r="F486"/>
  <c r="G486"/>
  <c r="H486"/>
  <c r="C487"/>
  <c r="D487"/>
  <c r="E487"/>
  <c r="F487"/>
  <c r="G487"/>
  <c r="H487"/>
  <c r="C488"/>
  <c r="D488"/>
  <c r="E488"/>
  <c r="F488"/>
  <c r="G488"/>
  <c r="H488"/>
  <c r="C489"/>
  <c r="D489"/>
  <c r="E489"/>
  <c r="F489"/>
  <c r="G489"/>
  <c r="H489"/>
  <c r="C490"/>
  <c r="D490"/>
  <c r="E490"/>
  <c r="F490"/>
  <c r="G490"/>
  <c r="H490"/>
  <c r="C491"/>
  <c r="D491"/>
  <c r="E491"/>
  <c r="F491"/>
  <c r="G491"/>
  <c r="H491"/>
  <c r="C492"/>
  <c r="D492"/>
  <c r="E492"/>
  <c r="F492"/>
  <c r="G492"/>
  <c r="H492"/>
  <c r="C493"/>
  <c r="D493"/>
  <c r="E493"/>
  <c r="F493"/>
  <c r="G493"/>
  <c r="H493"/>
  <c r="C494"/>
  <c r="D494"/>
  <c r="E494"/>
  <c r="F494"/>
  <c r="G494"/>
  <c r="H494"/>
  <c r="C495"/>
  <c r="D495"/>
  <c r="E495"/>
  <c r="F495"/>
  <c r="G495"/>
  <c r="H495"/>
  <c r="C496"/>
  <c r="D496"/>
  <c r="E496"/>
  <c r="F496"/>
  <c r="G496"/>
  <c r="H496"/>
  <c r="C497"/>
  <c r="D497"/>
  <c r="E497"/>
  <c r="F497"/>
  <c r="G497"/>
  <c r="H497"/>
  <c r="C498"/>
  <c r="D498"/>
  <c r="E498"/>
  <c r="F498"/>
  <c r="G498"/>
  <c r="H498"/>
  <c r="C499"/>
  <c r="D499"/>
  <c r="E499"/>
  <c r="F499"/>
  <c r="G499"/>
  <c r="H499"/>
  <c r="C500"/>
  <c r="D500"/>
  <c r="E500"/>
  <c r="F500"/>
  <c r="G500"/>
  <c r="H500"/>
  <c r="C501"/>
  <c r="D501"/>
  <c r="E501"/>
  <c r="F501"/>
  <c r="G501"/>
  <c r="H501"/>
  <c r="C502"/>
  <c r="D502"/>
  <c r="E502"/>
  <c r="F502"/>
  <c r="G502"/>
  <c r="H502"/>
  <c r="C503"/>
  <c r="D503"/>
  <c r="E503"/>
  <c r="F503"/>
  <c r="G503"/>
  <c r="H503"/>
  <c r="C504"/>
  <c r="D504"/>
  <c r="E504"/>
  <c r="F504"/>
  <c r="G504"/>
  <c r="H504"/>
  <c r="C505"/>
  <c r="D505"/>
  <c r="E505"/>
  <c r="F505"/>
  <c r="G505"/>
  <c r="H505"/>
  <c r="C506"/>
  <c r="D506"/>
  <c r="E506"/>
  <c r="F506"/>
  <c r="G506"/>
  <c r="H506"/>
  <c r="C507"/>
  <c r="D507"/>
  <c r="E507"/>
  <c r="F507"/>
  <c r="G507"/>
  <c r="H507"/>
  <c r="C508"/>
  <c r="D508"/>
  <c r="E508"/>
  <c r="F508"/>
  <c r="G508"/>
  <c r="H508"/>
  <c r="C509"/>
  <c r="D509"/>
  <c r="E509"/>
  <c r="F509"/>
  <c r="G509"/>
  <c r="H509"/>
  <c r="C510"/>
  <c r="D510"/>
  <c r="E510"/>
  <c r="F510"/>
  <c r="G510"/>
  <c r="H510"/>
  <c r="C511"/>
  <c r="D511"/>
  <c r="E511"/>
  <c r="F511"/>
  <c r="G511"/>
  <c r="H511"/>
  <c r="C512"/>
  <c r="D512"/>
  <c r="E512"/>
  <c r="F512"/>
  <c r="G512"/>
  <c r="H512"/>
  <c r="C513"/>
  <c r="D513"/>
  <c r="E513"/>
  <c r="F513"/>
  <c r="G513"/>
  <c r="H513"/>
  <c r="C514"/>
  <c r="D514"/>
  <c r="E514"/>
  <c r="F514"/>
  <c r="G514"/>
  <c r="H514"/>
  <c r="C515"/>
  <c r="D515"/>
  <c r="E515"/>
  <c r="F515"/>
  <c r="G515"/>
  <c r="H515"/>
  <c r="C516"/>
  <c r="D516"/>
  <c r="E516"/>
  <c r="F516"/>
  <c r="G516"/>
  <c r="H516"/>
  <c r="C517"/>
  <c r="D517"/>
  <c r="E517"/>
  <c r="F517"/>
  <c r="G517"/>
  <c r="H517"/>
  <c r="C518"/>
  <c r="D518"/>
  <c r="E518"/>
  <c r="F518"/>
  <c r="G518"/>
  <c r="H518"/>
  <c r="C519"/>
  <c r="D519"/>
  <c r="E519"/>
  <c r="F519"/>
  <c r="G519"/>
  <c r="H519"/>
  <c r="C520"/>
  <c r="D520"/>
  <c r="E520"/>
  <c r="F520"/>
  <c r="G520"/>
  <c r="H520"/>
  <c r="C521"/>
  <c r="D521"/>
  <c r="E521"/>
  <c r="F521"/>
  <c r="G521"/>
  <c r="H521"/>
  <c r="C522"/>
  <c r="D522"/>
  <c r="E522"/>
  <c r="F522"/>
  <c r="G522"/>
  <c r="H522"/>
  <c r="C523"/>
  <c r="D523"/>
  <c r="E523"/>
  <c r="F523"/>
  <c r="G523"/>
  <c r="H523"/>
  <c r="C524"/>
  <c r="D524"/>
  <c r="E524"/>
  <c r="F524"/>
  <c r="G524"/>
  <c r="H524"/>
  <c r="C525"/>
  <c r="D525"/>
  <c r="E525"/>
  <c r="F525"/>
  <c r="G525"/>
  <c r="H525"/>
  <c r="C526"/>
  <c r="D526"/>
  <c r="E526"/>
  <c r="F526"/>
  <c r="G526"/>
  <c r="H526"/>
  <c r="C527"/>
  <c r="D527"/>
  <c r="E527"/>
  <c r="F527"/>
  <c r="G527"/>
  <c r="H527"/>
  <c r="C528"/>
  <c r="D528"/>
  <c r="E528"/>
  <c r="F528"/>
  <c r="G528"/>
  <c r="H528"/>
  <c r="C529"/>
  <c r="D529"/>
  <c r="E529"/>
  <c r="F529"/>
  <c r="G529"/>
  <c r="H529"/>
  <c r="C530"/>
  <c r="D530"/>
  <c r="E530"/>
  <c r="F530"/>
  <c r="G530"/>
  <c r="H530"/>
  <c r="C531"/>
  <c r="D531"/>
  <c r="E531"/>
  <c r="F531"/>
  <c r="G531"/>
  <c r="H531"/>
  <c r="C532"/>
  <c r="D532"/>
  <c r="E532"/>
  <c r="F532"/>
  <c r="G532"/>
  <c r="H532"/>
  <c r="C533"/>
  <c r="D533"/>
  <c r="E533"/>
  <c r="F533"/>
  <c r="G533"/>
  <c r="H533"/>
  <c r="C534"/>
  <c r="D534"/>
  <c r="E534"/>
  <c r="F534"/>
  <c r="G534"/>
  <c r="H534"/>
  <c r="C535"/>
  <c r="D535"/>
  <c r="E535"/>
  <c r="F535"/>
  <c r="G535"/>
  <c r="H535"/>
  <c r="C536"/>
  <c r="D536"/>
  <c r="E536"/>
  <c r="F536"/>
  <c r="G536"/>
  <c r="H536"/>
  <c r="C537"/>
  <c r="D537"/>
  <c r="E537"/>
  <c r="F537"/>
  <c r="G537"/>
  <c r="H537"/>
  <c r="C538"/>
  <c r="D538"/>
  <c r="E538"/>
  <c r="F538"/>
  <c r="G538"/>
  <c r="H538"/>
  <c r="C539"/>
  <c r="D539"/>
  <c r="E539"/>
  <c r="F539"/>
  <c r="G539"/>
  <c r="H539"/>
  <c r="C540"/>
  <c r="D540"/>
  <c r="E540"/>
  <c r="F540"/>
  <c r="G540"/>
  <c r="H540"/>
  <c r="C541"/>
  <c r="D541"/>
  <c r="E541"/>
  <c r="F541"/>
  <c r="G541"/>
  <c r="H541"/>
  <c r="C542"/>
  <c r="D542"/>
  <c r="E542"/>
  <c r="F542"/>
  <c r="G542"/>
  <c r="H542"/>
  <c r="C543"/>
  <c r="D543"/>
  <c r="E543"/>
  <c r="F543"/>
  <c r="G543"/>
  <c r="H543"/>
  <c r="C544"/>
  <c r="D544"/>
  <c r="E544"/>
  <c r="F544"/>
  <c r="G544"/>
  <c r="H544"/>
  <c r="C545"/>
  <c r="D545"/>
  <c r="E545"/>
  <c r="F545"/>
  <c r="G545"/>
  <c r="H545"/>
  <c r="C546"/>
  <c r="D546"/>
  <c r="E546"/>
  <c r="F546"/>
  <c r="G546"/>
  <c r="H546"/>
  <c r="C547"/>
  <c r="D547"/>
  <c r="E547"/>
  <c r="F547"/>
  <c r="G547"/>
  <c r="H547"/>
  <c r="C548"/>
  <c r="D548"/>
  <c r="E548"/>
  <c r="F548"/>
  <c r="G548"/>
  <c r="H548"/>
  <c r="C549"/>
  <c r="D549"/>
  <c r="E549"/>
  <c r="F549"/>
  <c r="G549"/>
  <c r="H549"/>
  <c r="C550"/>
  <c r="D550"/>
  <c r="E550"/>
  <c r="F550"/>
  <c r="G550"/>
  <c r="H550"/>
  <c r="C551"/>
  <c r="D551"/>
  <c r="E551"/>
  <c r="F551"/>
  <c r="G551"/>
  <c r="H551"/>
  <c r="C552"/>
  <c r="D552"/>
  <c r="E552"/>
  <c r="F552"/>
  <c r="G552"/>
  <c r="H552"/>
  <c r="C553"/>
  <c r="D553"/>
  <c r="E553"/>
  <c r="F553"/>
  <c r="G553"/>
  <c r="H553"/>
  <c r="C554"/>
  <c r="D554"/>
  <c r="E554"/>
  <c r="F554"/>
  <c r="G554"/>
  <c r="H554"/>
  <c r="C555"/>
  <c r="D555"/>
  <c r="E555"/>
  <c r="F555"/>
  <c r="G555"/>
  <c r="H555"/>
  <c r="C556"/>
  <c r="D556"/>
  <c r="E556"/>
  <c r="F556"/>
  <c r="G556"/>
  <c r="H556"/>
  <c r="C557"/>
  <c r="D557"/>
  <c r="E557"/>
  <c r="F557"/>
  <c r="G557"/>
  <c r="H557"/>
  <c r="C558"/>
  <c r="D558"/>
  <c r="E558"/>
  <c r="F558"/>
  <c r="G558"/>
  <c r="H558"/>
  <c r="C559"/>
  <c r="D559"/>
  <c r="E559"/>
  <c r="F559"/>
  <c r="G559"/>
  <c r="H559"/>
  <c r="C560"/>
  <c r="D560"/>
  <c r="E560"/>
  <c r="F560"/>
  <c r="G560"/>
  <c r="H560"/>
  <c r="C561"/>
  <c r="D561"/>
  <c r="E561"/>
  <c r="F561"/>
  <c r="G561"/>
  <c r="H561"/>
  <c r="C562"/>
  <c r="D562"/>
  <c r="E562"/>
  <c r="F562"/>
  <c r="G562"/>
  <c r="H562"/>
  <c r="C563"/>
  <c r="D563"/>
  <c r="E563"/>
  <c r="F563"/>
  <c r="G563"/>
  <c r="H563"/>
  <c r="C564"/>
  <c r="D564"/>
  <c r="E564"/>
  <c r="F564"/>
  <c r="G564"/>
  <c r="H564"/>
  <c r="C565"/>
  <c r="D565"/>
  <c r="E565"/>
  <c r="F565"/>
  <c r="G565"/>
  <c r="H565"/>
  <c r="C566"/>
  <c r="D566"/>
  <c r="E566"/>
  <c r="F566"/>
  <c r="G566"/>
  <c r="H566"/>
  <c r="C567"/>
  <c r="D567"/>
  <c r="E567"/>
  <c r="F567"/>
  <c r="G567"/>
  <c r="H567"/>
  <c r="C568"/>
  <c r="D568"/>
  <c r="E568"/>
  <c r="F568"/>
  <c r="G568"/>
  <c r="H568"/>
  <c r="C569"/>
  <c r="D569"/>
  <c r="E569"/>
  <c r="F569"/>
  <c r="G569"/>
  <c r="H569"/>
  <c r="C570"/>
  <c r="D570"/>
  <c r="E570"/>
  <c r="F570"/>
  <c r="G570"/>
  <c r="H570"/>
  <c r="C571"/>
  <c r="D571"/>
  <c r="E571"/>
  <c r="F571"/>
  <c r="G571"/>
  <c r="H571"/>
  <c r="C572"/>
  <c r="D572"/>
  <c r="E572"/>
  <c r="F572"/>
  <c r="G572"/>
  <c r="H572"/>
  <c r="C573"/>
  <c r="D573"/>
  <c r="E573"/>
  <c r="F573"/>
  <c r="G573"/>
  <c r="H573"/>
  <c r="C574"/>
  <c r="D574"/>
  <c r="E574"/>
  <c r="F574"/>
  <c r="G574"/>
  <c r="H574"/>
  <c r="C575"/>
  <c r="D575"/>
  <c r="E575"/>
  <c r="F575"/>
  <c r="G575"/>
  <c r="H575"/>
  <c r="C576"/>
  <c r="D576"/>
  <c r="E576"/>
  <c r="F576"/>
  <c r="G576"/>
  <c r="H576"/>
  <c r="C577"/>
  <c r="D577"/>
  <c r="E577"/>
  <c r="F577"/>
  <c r="G577"/>
  <c r="H577"/>
  <c r="C578"/>
  <c r="D578"/>
  <c r="E578"/>
  <c r="F578"/>
  <c r="G578"/>
  <c r="H578"/>
  <c r="C579"/>
  <c r="D579"/>
  <c r="E579"/>
  <c r="F579"/>
  <c r="G579"/>
  <c r="H579"/>
  <c r="C580"/>
  <c r="D580"/>
  <c r="E580"/>
  <c r="F580"/>
  <c r="G580"/>
  <c r="H580"/>
  <c r="C581"/>
  <c r="D581"/>
  <c r="E581"/>
  <c r="F581"/>
  <c r="G581"/>
  <c r="H581"/>
  <c r="C582"/>
  <c r="D582"/>
  <c r="E582"/>
  <c r="F582"/>
  <c r="G582"/>
  <c r="H582"/>
  <c r="C583"/>
  <c r="D583"/>
  <c r="E583"/>
  <c r="F583"/>
  <c r="G583"/>
  <c r="H583"/>
  <c r="C584"/>
  <c r="D584"/>
  <c r="E584"/>
  <c r="F584"/>
  <c r="G584"/>
  <c r="H584"/>
  <c r="C585"/>
  <c r="D585"/>
  <c r="E585"/>
  <c r="F585"/>
  <c r="G585"/>
  <c r="H585"/>
  <c r="C586"/>
  <c r="D586"/>
  <c r="E586"/>
  <c r="F586"/>
  <c r="G586"/>
  <c r="H586"/>
  <c r="C587"/>
  <c r="D587"/>
  <c r="E587"/>
  <c r="F587"/>
  <c r="G587"/>
  <c r="H587"/>
  <c r="C588"/>
  <c r="D588"/>
  <c r="E588"/>
  <c r="F588"/>
  <c r="G588"/>
  <c r="H588"/>
  <c r="C589"/>
  <c r="D589"/>
  <c r="E589"/>
  <c r="F589"/>
  <c r="G589"/>
  <c r="H589"/>
  <c r="C590"/>
  <c r="D590"/>
  <c r="E590"/>
  <c r="F590"/>
  <c r="G590"/>
  <c r="H590"/>
  <c r="C591"/>
  <c r="D591"/>
  <c r="E591"/>
  <c r="F591"/>
  <c r="G591"/>
  <c r="H591"/>
  <c r="C592"/>
  <c r="D592"/>
  <c r="E592"/>
  <c r="F592"/>
  <c r="G592"/>
  <c r="H592"/>
  <c r="C593"/>
  <c r="D593"/>
  <c r="E593"/>
  <c r="F593"/>
  <c r="G593"/>
  <c r="H593"/>
  <c r="C594"/>
  <c r="D594"/>
  <c r="E594"/>
  <c r="F594"/>
  <c r="G594"/>
  <c r="H594"/>
  <c r="C595"/>
  <c r="D595"/>
  <c r="E595"/>
  <c r="F595"/>
  <c r="G595"/>
  <c r="H595"/>
  <c r="C596"/>
  <c r="D596"/>
  <c r="E596"/>
  <c r="F596"/>
  <c r="G596"/>
  <c r="H596"/>
  <c r="C597"/>
  <c r="D597"/>
  <c r="E597"/>
  <c r="F597"/>
  <c r="G597"/>
  <c r="H597"/>
  <c r="C598"/>
  <c r="D598"/>
  <c r="E598"/>
  <c r="F598"/>
  <c r="G598"/>
  <c r="H598"/>
  <c r="C599"/>
  <c r="D599"/>
  <c r="E599"/>
  <c r="F599"/>
  <c r="G599"/>
  <c r="H599"/>
  <c r="C600"/>
  <c r="D600"/>
  <c r="E600"/>
  <c r="F600"/>
  <c r="G600"/>
  <c r="H600"/>
  <c r="C601"/>
  <c r="D601"/>
  <c r="E601"/>
  <c r="F601"/>
  <c r="G601"/>
  <c r="H601"/>
  <c r="C602"/>
  <c r="D602"/>
  <c r="E602"/>
  <c r="F602"/>
  <c r="G602"/>
  <c r="H602"/>
  <c r="C603"/>
  <c r="D603"/>
  <c r="E603"/>
  <c r="F603"/>
  <c r="G603"/>
  <c r="H603"/>
  <c r="C604"/>
  <c r="D604"/>
  <c r="E604"/>
  <c r="F604"/>
  <c r="G604"/>
  <c r="H604"/>
  <c r="C605"/>
  <c r="D605"/>
  <c r="E605"/>
  <c r="F605"/>
  <c r="G605"/>
  <c r="H605"/>
  <c r="C606"/>
  <c r="D606"/>
  <c r="E606"/>
  <c r="F606"/>
  <c r="G606"/>
  <c r="H606"/>
  <c r="C607"/>
  <c r="D607"/>
  <c r="E607"/>
  <c r="F607"/>
  <c r="G607"/>
  <c r="H607"/>
  <c r="C608"/>
  <c r="D608"/>
  <c r="E608"/>
  <c r="F608"/>
  <c r="G608"/>
  <c r="H608"/>
  <c r="C609"/>
  <c r="D609"/>
  <c r="E609"/>
  <c r="F609"/>
  <c r="G609"/>
  <c r="H609"/>
  <c r="C610"/>
  <c r="D610"/>
  <c r="E610"/>
  <c r="F610"/>
  <c r="G610"/>
  <c r="H610"/>
  <c r="C611"/>
  <c r="D611"/>
  <c r="E611"/>
  <c r="F611"/>
  <c r="G611"/>
  <c r="H611"/>
  <c r="C612"/>
  <c r="D612"/>
  <c r="E612"/>
  <c r="F612"/>
  <c r="G612"/>
  <c r="H612"/>
  <c r="C613"/>
  <c r="D613"/>
  <c r="E613"/>
  <c r="F613"/>
  <c r="G613"/>
  <c r="H613"/>
  <c r="C614"/>
  <c r="D614"/>
  <c r="E614"/>
  <c r="F614"/>
  <c r="G614"/>
  <c r="H614"/>
  <c r="C615"/>
  <c r="D615"/>
  <c r="E615"/>
  <c r="F615"/>
  <c r="G615"/>
  <c r="H615"/>
  <c r="C616"/>
  <c r="D616"/>
  <c r="E616"/>
  <c r="F616"/>
  <c r="G616"/>
  <c r="H616"/>
  <c r="C617"/>
  <c r="D617"/>
  <c r="E617"/>
  <c r="F617"/>
  <c r="G617"/>
  <c r="H617"/>
  <c r="C618"/>
  <c r="D618"/>
  <c r="E618"/>
  <c r="F618"/>
  <c r="G618"/>
  <c r="H618"/>
  <c r="C619"/>
  <c r="D619"/>
  <c r="E619"/>
  <c r="F619"/>
  <c r="G619"/>
  <c r="H619"/>
  <c r="C620"/>
  <c r="D620"/>
  <c r="E620"/>
  <c r="F620"/>
  <c r="G620"/>
  <c r="H620"/>
  <c r="C621"/>
  <c r="D621"/>
  <c r="E621"/>
  <c r="F621"/>
  <c r="G621"/>
  <c r="H621"/>
  <c r="C622"/>
  <c r="D622"/>
  <c r="E622"/>
  <c r="F622"/>
  <c r="G622"/>
  <c r="H622"/>
  <c r="C623"/>
  <c r="D623"/>
  <c r="E623"/>
  <c r="F623"/>
  <c r="G623"/>
  <c r="H623"/>
  <c r="C624"/>
  <c r="D624"/>
  <c r="E624"/>
  <c r="F624"/>
  <c r="G624"/>
  <c r="H624"/>
  <c r="C625"/>
  <c r="D625"/>
  <c r="E625"/>
  <c r="F625"/>
  <c r="G625"/>
  <c r="H625"/>
  <c r="C626"/>
  <c r="D626"/>
  <c r="E626"/>
  <c r="F626"/>
  <c r="G626"/>
  <c r="H626"/>
  <c r="C627"/>
  <c r="D627"/>
  <c r="E627"/>
  <c r="F627"/>
  <c r="G627"/>
  <c r="H627"/>
  <c r="C628"/>
  <c r="D628"/>
  <c r="E628"/>
  <c r="F628"/>
  <c r="G628"/>
  <c r="H628"/>
  <c r="C629"/>
  <c r="D629"/>
  <c r="E629"/>
  <c r="F629"/>
  <c r="G629"/>
  <c r="H629"/>
  <c r="C630"/>
  <c r="D630"/>
  <c r="E630"/>
  <c r="F630"/>
  <c r="G630"/>
  <c r="H630"/>
  <c r="C631"/>
  <c r="D631"/>
  <c r="E631"/>
  <c r="F631"/>
  <c r="G631"/>
  <c r="H631"/>
  <c r="C632"/>
  <c r="D632"/>
  <c r="E632"/>
  <c r="F632"/>
  <c r="G632"/>
  <c r="H632"/>
  <c r="C633"/>
  <c r="D633"/>
  <c r="E633"/>
  <c r="F633"/>
  <c r="G633"/>
  <c r="H633"/>
  <c r="C634"/>
  <c r="D634"/>
  <c r="E634"/>
  <c r="F634"/>
  <c r="G634"/>
  <c r="H634"/>
  <c r="C635"/>
  <c r="D635"/>
  <c r="E635"/>
  <c r="F635"/>
  <c r="G635"/>
  <c r="H635"/>
  <c r="C636"/>
  <c r="D636"/>
  <c r="E636"/>
  <c r="F636"/>
  <c r="G636"/>
  <c r="H636"/>
  <c r="C637"/>
  <c r="D637"/>
  <c r="E637"/>
  <c r="F637"/>
  <c r="G637"/>
  <c r="H637"/>
  <c r="C638"/>
  <c r="D638"/>
  <c r="E638"/>
  <c r="F638"/>
  <c r="G638"/>
  <c r="H638"/>
  <c r="C639"/>
  <c r="D639"/>
  <c r="E639"/>
  <c r="F639"/>
  <c r="G639"/>
  <c r="H639"/>
  <c r="C640"/>
  <c r="D640"/>
  <c r="E640"/>
  <c r="F640"/>
  <c r="G640"/>
  <c r="H640"/>
  <c r="C641"/>
  <c r="D641"/>
  <c r="E641"/>
  <c r="F641"/>
  <c r="G641"/>
  <c r="H641"/>
  <c r="C642"/>
  <c r="D642"/>
  <c r="E642"/>
  <c r="F642"/>
  <c r="G642"/>
  <c r="H642"/>
  <c r="C643"/>
  <c r="D643"/>
  <c r="E643"/>
  <c r="F643"/>
  <c r="G643"/>
  <c r="H643"/>
  <c r="C644"/>
  <c r="D644"/>
  <c r="E644"/>
  <c r="F644"/>
  <c r="G644"/>
  <c r="H644"/>
  <c r="C645"/>
  <c r="D645"/>
  <c r="E645"/>
  <c r="F645"/>
  <c r="G645"/>
  <c r="H645"/>
  <c r="C646"/>
  <c r="D646"/>
  <c r="E646"/>
  <c r="F646"/>
  <c r="G646"/>
  <c r="H646"/>
  <c r="C647"/>
  <c r="D647"/>
  <c r="E647"/>
  <c r="F647"/>
  <c r="G647"/>
  <c r="H647"/>
  <c r="C648"/>
  <c r="D648"/>
  <c r="E648"/>
  <c r="F648"/>
  <c r="G648"/>
  <c r="H648"/>
  <c r="C649"/>
  <c r="D649"/>
  <c r="E649"/>
  <c r="F649"/>
  <c r="G649"/>
  <c r="H649"/>
  <c r="C650"/>
  <c r="D650"/>
  <c r="E650"/>
  <c r="F650"/>
  <c r="G650"/>
  <c r="H650"/>
  <c r="C651"/>
  <c r="D651"/>
  <c r="E651"/>
  <c r="F651"/>
  <c r="G651"/>
  <c r="H651"/>
  <c r="C652"/>
  <c r="D652"/>
  <c r="E652"/>
  <c r="F652"/>
  <c r="G652"/>
  <c r="H652"/>
  <c r="C653"/>
  <c r="D653"/>
  <c r="E653"/>
  <c r="F653"/>
  <c r="G653"/>
  <c r="H653"/>
  <c r="C654"/>
  <c r="D654"/>
  <c r="E654"/>
  <c r="F654"/>
  <c r="G654"/>
  <c r="H654"/>
  <c r="C655"/>
  <c r="D655"/>
  <c r="E655"/>
  <c r="F655"/>
  <c r="G655"/>
  <c r="H655"/>
  <c r="C656"/>
  <c r="D656"/>
  <c r="E656"/>
  <c r="F656"/>
  <c r="G656"/>
  <c r="H656"/>
  <c r="C657"/>
  <c r="D657"/>
  <c r="E657"/>
  <c r="F657"/>
  <c r="G657"/>
  <c r="H657"/>
  <c r="C658"/>
  <c r="D658"/>
  <c r="E658"/>
  <c r="F658"/>
  <c r="G658"/>
  <c r="H658"/>
  <c r="C659"/>
  <c r="D659"/>
  <c r="E659"/>
  <c r="F659"/>
  <c r="G659"/>
  <c r="H659"/>
  <c r="C660"/>
  <c r="D660"/>
  <c r="E660"/>
  <c r="F660"/>
  <c r="G660"/>
  <c r="H660"/>
  <c r="C661"/>
  <c r="D661"/>
  <c r="E661"/>
  <c r="F661"/>
  <c r="G661"/>
  <c r="H661"/>
  <c r="C662"/>
  <c r="D662"/>
  <c r="E662"/>
  <c r="F662"/>
  <c r="G662"/>
  <c r="H662"/>
  <c r="C663"/>
  <c r="D663"/>
  <c r="E663"/>
  <c r="F663"/>
  <c r="G663"/>
  <c r="H663"/>
  <c r="C664"/>
  <c r="D664"/>
  <c r="E664"/>
  <c r="F664"/>
  <c r="G664"/>
  <c r="H664"/>
  <c r="C665"/>
  <c r="D665"/>
  <c r="E665"/>
  <c r="F665"/>
  <c r="G665"/>
  <c r="H665"/>
  <c r="C666"/>
  <c r="D666"/>
  <c r="E666"/>
  <c r="F666"/>
  <c r="G666"/>
  <c r="H666"/>
  <c r="C667"/>
  <c r="D667"/>
  <c r="E667"/>
  <c r="F667"/>
  <c r="G667"/>
  <c r="H667"/>
  <c r="C668"/>
  <c r="D668"/>
  <c r="E668"/>
  <c r="F668"/>
  <c r="G668"/>
  <c r="H668"/>
  <c r="C669"/>
  <c r="D669"/>
  <c r="E669"/>
  <c r="F669"/>
  <c r="G669"/>
  <c r="H669"/>
  <c r="C670"/>
  <c r="D670"/>
  <c r="E670"/>
  <c r="F670"/>
  <c r="G670"/>
  <c r="H670"/>
  <c r="C671"/>
  <c r="D671"/>
  <c r="E671"/>
  <c r="F671"/>
  <c r="G671"/>
  <c r="H671"/>
  <c r="C672"/>
  <c r="D672"/>
  <c r="E672"/>
  <c r="F672"/>
  <c r="G672"/>
  <c r="H672"/>
  <c r="C673"/>
  <c r="D673"/>
  <c r="E673"/>
  <c r="F673"/>
  <c r="G673"/>
  <c r="H673"/>
  <c r="C674"/>
  <c r="D674"/>
  <c r="E674"/>
  <c r="F674"/>
  <c r="G674"/>
  <c r="H674"/>
  <c r="C675"/>
  <c r="D675"/>
  <c r="E675"/>
  <c r="F675"/>
  <c r="G675"/>
  <c r="H675"/>
  <c r="C676"/>
  <c r="D676"/>
  <c r="E676"/>
  <c r="F676"/>
  <c r="G676"/>
  <c r="H676"/>
  <c r="C677"/>
  <c r="D677"/>
  <c r="E677"/>
  <c r="F677"/>
  <c r="G677"/>
  <c r="H677"/>
  <c r="C678"/>
  <c r="D678"/>
  <c r="E678"/>
  <c r="F678"/>
  <c r="G678"/>
  <c r="H678"/>
  <c r="C679"/>
  <c r="D679"/>
  <c r="E679"/>
  <c r="F679"/>
  <c r="G679"/>
  <c r="H679"/>
  <c r="C680"/>
  <c r="D680"/>
  <c r="E680"/>
  <c r="F680"/>
  <c r="G680"/>
  <c r="H680"/>
  <c r="C681"/>
  <c r="D681"/>
  <c r="E681"/>
  <c r="F681"/>
  <c r="G681"/>
  <c r="H681"/>
  <c r="C682"/>
  <c r="D682"/>
  <c r="E682"/>
  <c r="F682"/>
  <c r="G682"/>
  <c r="H682"/>
  <c r="C683"/>
  <c r="D683"/>
  <c r="E683"/>
  <c r="F683"/>
  <c r="G683"/>
  <c r="H683"/>
  <c r="C684"/>
  <c r="D684"/>
  <c r="E684"/>
  <c r="F684"/>
  <c r="G684"/>
  <c r="H684"/>
  <c r="C685"/>
  <c r="D685"/>
  <c r="E685"/>
  <c r="F685"/>
  <c r="G685"/>
  <c r="H685"/>
  <c r="C686"/>
  <c r="D686"/>
  <c r="E686"/>
  <c r="F686"/>
  <c r="G686"/>
  <c r="H686"/>
  <c r="C687"/>
  <c r="D687"/>
  <c r="E687"/>
  <c r="F687"/>
  <c r="G687"/>
  <c r="H687"/>
  <c r="C688"/>
  <c r="D688"/>
  <c r="E688"/>
  <c r="F688"/>
  <c r="G688"/>
  <c r="H688"/>
  <c r="C689"/>
  <c r="D689"/>
  <c r="E689"/>
  <c r="F689"/>
  <c r="G689"/>
  <c r="H689"/>
  <c r="C690"/>
  <c r="D690"/>
  <c r="E690"/>
  <c r="F690"/>
  <c r="G690"/>
  <c r="H690"/>
  <c r="C691"/>
  <c r="D691"/>
  <c r="E691"/>
  <c r="F691"/>
  <c r="G691"/>
  <c r="H691"/>
  <c r="C692"/>
  <c r="D692"/>
  <c r="E692"/>
  <c r="F692"/>
  <c r="G692"/>
  <c r="H692"/>
  <c r="C693"/>
  <c r="D693"/>
  <c r="E693"/>
  <c r="F693"/>
  <c r="G693"/>
  <c r="H693"/>
  <c r="C694"/>
  <c r="D694"/>
  <c r="E694"/>
  <c r="F694"/>
  <c r="G694"/>
  <c r="H694"/>
  <c r="C695"/>
  <c r="D695"/>
  <c r="E695"/>
  <c r="F695"/>
  <c r="G695"/>
  <c r="H695"/>
  <c r="C696"/>
  <c r="D696"/>
  <c r="E696"/>
  <c r="F696"/>
  <c r="G696"/>
  <c r="H696"/>
  <c r="C697"/>
  <c r="D697"/>
  <c r="E697"/>
  <c r="F697"/>
  <c r="G697"/>
  <c r="H697"/>
  <c r="C698"/>
  <c r="D698"/>
  <c r="E698"/>
  <c r="F698"/>
  <c r="G698"/>
  <c r="H698"/>
  <c r="C699"/>
  <c r="D699"/>
  <c r="E699"/>
  <c r="F699"/>
  <c r="G699"/>
  <c r="H699"/>
  <c r="C700"/>
  <c r="D700"/>
  <c r="E700"/>
  <c r="F700"/>
  <c r="G700"/>
  <c r="H700"/>
  <c r="C701"/>
  <c r="D701"/>
  <c r="E701"/>
  <c r="F701"/>
  <c r="G701"/>
  <c r="H701"/>
  <c r="C702"/>
  <c r="D702"/>
  <c r="E702"/>
  <c r="F702"/>
  <c r="G702"/>
  <c r="H702"/>
  <c r="C703"/>
  <c r="D703"/>
  <c r="E703"/>
  <c r="F703"/>
  <c r="G703"/>
  <c r="H703"/>
  <c r="C704"/>
  <c r="D704"/>
  <c r="E704"/>
  <c r="F704"/>
  <c r="G704"/>
  <c r="H704"/>
  <c r="C705"/>
  <c r="D705"/>
  <c r="E705"/>
  <c r="F705"/>
  <c r="G705"/>
  <c r="H705"/>
  <c r="C706"/>
  <c r="D706"/>
  <c r="E706"/>
  <c r="F706"/>
  <c r="G706"/>
  <c r="H706"/>
  <c r="C707"/>
  <c r="D707"/>
  <c r="E707"/>
  <c r="F707"/>
  <c r="G707"/>
  <c r="H707"/>
  <c r="C708"/>
  <c r="D708"/>
  <c r="E708"/>
  <c r="F708"/>
  <c r="G708"/>
  <c r="H708"/>
  <c r="C709"/>
  <c r="D709"/>
  <c r="E709"/>
  <c r="F709"/>
  <c r="G709"/>
  <c r="H709"/>
  <c r="C710"/>
  <c r="D710"/>
  <c r="E710"/>
  <c r="F710"/>
  <c r="G710"/>
  <c r="H710"/>
  <c r="C711"/>
  <c r="D711"/>
  <c r="E711"/>
  <c r="F711"/>
  <c r="G711"/>
  <c r="H711"/>
  <c r="C712"/>
  <c r="D712"/>
  <c r="E712"/>
  <c r="F712"/>
  <c r="G712"/>
  <c r="H712"/>
  <c r="C713"/>
  <c r="D713"/>
  <c r="E713"/>
  <c r="F713"/>
  <c r="G713"/>
  <c r="H713"/>
  <c r="C714"/>
  <c r="D714"/>
  <c r="E714"/>
  <c r="F714"/>
  <c r="G714"/>
  <c r="H714"/>
  <c r="C715"/>
  <c r="D715"/>
  <c r="E715"/>
  <c r="F715"/>
  <c r="G715"/>
  <c r="H715"/>
  <c r="C716"/>
  <c r="D716"/>
  <c r="E716"/>
  <c r="F716"/>
  <c r="G716"/>
  <c r="H716"/>
  <c r="C717"/>
  <c r="D717"/>
  <c r="E717"/>
  <c r="F717"/>
  <c r="G717"/>
  <c r="H717"/>
  <c r="C718"/>
  <c r="D718"/>
  <c r="E718"/>
  <c r="F718"/>
  <c r="G718"/>
  <c r="H718"/>
  <c r="C719"/>
  <c r="D719"/>
  <c r="E719"/>
  <c r="F719"/>
  <c r="G719"/>
  <c r="H719"/>
  <c r="C720"/>
  <c r="D720"/>
  <c r="E720"/>
  <c r="F720"/>
  <c r="G720"/>
  <c r="H720"/>
  <c r="C721"/>
  <c r="D721"/>
  <c r="E721"/>
  <c r="F721"/>
  <c r="G721"/>
  <c r="H721"/>
  <c r="C722"/>
  <c r="D722"/>
  <c r="E722"/>
  <c r="F722"/>
  <c r="G722"/>
  <c r="H722"/>
  <c r="C723"/>
  <c r="D723"/>
  <c r="E723"/>
  <c r="F723"/>
  <c r="G723"/>
  <c r="H723"/>
  <c r="C724"/>
  <c r="D724"/>
  <c r="E724"/>
  <c r="F724"/>
  <c r="G724"/>
  <c r="H724"/>
  <c r="C725"/>
  <c r="D725"/>
  <c r="E725"/>
  <c r="F725"/>
  <c r="G725"/>
  <c r="H725"/>
  <c r="C726"/>
  <c r="D726"/>
  <c r="E726"/>
  <c r="F726"/>
  <c r="G726"/>
  <c r="H726"/>
  <c r="C727"/>
  <c r="D727"/>
  <c r="E727"/>
  <c r="F727"/>
  <c r="G727"/>
  <c r="H727"/>
  <c r="C728"/>
  <c r="D728"/>
  <c r="E728"/>
  <c r="F728"/>
  <c r="G728"/>
  <c r="H728"/>
  <c r="C729"/>
  <c r="D729"/>
  <c r="E729"/>
  <c r="F729"/>
  <c r="G729"/>
  <c r="H729"/>
  <c r="C730"/>
  <c r="D730"/>
  <c r="E730"/>
  <c r="F730"/>
  <c r="G730"/>
  <c r="H730"/>
  <c r="C731"/>
  <c r="D731"/>
  <c r="E731"/>
  <c r="F731"/>
  <c r="G731"/>
  <c r="H731"/>
  <c r="C732"/>
  <c r="D732"/>
  <c r="E732"/>
  <c r="F732"/>
  <c r="G732"/>
  <c r="H732"/>
  <c r="C733"/>
  <c r="D733"/>
  <c r="E733"/>
  <c r="F733"/>
  <c r="G733"/>
  <c r="H733"/>
  <c r="C734"/>
  <c r="D734"/>
  <c r="E734"/>
  <c r="F734"/>
  <c r="G734"/>
  <c r="H734"/>
  <c r="C735"/>
  <c r="D735"/>
  <c r="E735"/>
  <c r="F735"/>
  <c r="G735"/>
  <c r="H735"/>
  <c r="C736"/>
  <c r="D736"/>
  <c r="E736"/>
  <c r="F736"/>
  <c r="G736"/>
  <c r="H736"/>
  <c r="C737"/>
  <c r="D737"/>
  <c r="E737"/>
  <c r="F737"/>
  <c r="G737"/>
  <c r="H737"/>
  <c r="C738"/>
  <c r="D738"/>
  <c r="E738"/>
  <c r="F738"/>
  <c r="G738"/>
  <c r="H738"/>
  <c r="C739"/>
  <c r="D739"/>
  <c r="E739"/>
  <c r="F739"/>
  <c r="G739"/>
  <c r="H739"/>
  <c r="C740"/>
  <c r="D740"/>
  <c r="E740"/>
  <c r="F740"/>
  <c r="G740"/>
  <c r="H740"/>
  <c r="C741"/>
  <c r="D741"/>
  <c r="E741"/>
  <c r="F741"/>
  <c r="G741"/>
  <c r="H741"/>
  <c r="C742"/>
  <c r="D742"/>
  <c r="E742"/>
  <c r="F742"/>
  <c r="G742"/>
  <c r="H742"/>
  <c r="C743"/>
  <c r="D743"/>
  <c r="E743"/>
  <c r="F743"/>
  <c r="G743"/>
  <c r="H743"/>
  <c r="C744"/>
  <c r="D744"/>
  <c r="E744"/>
  <c r="F744"/>
  <c r="G744"/>
  <c r="H744"/>
  <c r="C745"/>
  <c r="D745"/>
  <c r="E745"/>
  <c r="F745"/>
  <c r="G745"/>
  <c r="H745"/>
  <c r="C746"/>
  <c r="D746"/>
  <c r="E746"/>
  <c r="F746"/>
  <c r="G746"/>
  <c r="H746"/>
  <c r="C747"/>
  <c r="D747"/>
  <c r="E747"/>
  <c r="F747"/>
  <c r="G747"/>
  <c r="H747"/>
  <c r="C748"/>
  <c r="D748"/>
  <c r="E748"/>
  <c r="F748"/>
  <c r="G748"/>
  <c r="H748"/>
  <c r="C749"/>
  <c r="D749"/>
  <c r="E749"/>
  <c r="F749"/>
  <c r="G749"/>
  <c r="H749"/>
  <c r="C750"/>
  <c r="D750"/>
  <c r="E750"/>
  <c r="F750"/>
  <c r="G750"/>
  <c r="H750"/>
  <c r="C751"/>
  <c r="D751"/>
  <c r="E751"/>
  <c r="F751"/>
  <c r="G751"/>
  <c r="H751"/>
  <c r="C752"/>
  <c r="D752"/>
  <c r="E752"/>
  <c r="F752"/>
  <c r="G752"/>
  <c r="H752"/>
  <c r="C753"/>
  <c r="D753"/>
  <c r="E753"/>
  <c r="F753"/>
  <c r="G753"/>
  <c r="H753"/>
  <c r="C754"/>
  <c r="D754"/>
  <c r="E754"/>
  <c r="F754"/>
  <c r="G754"/>
  <c r="H754"/>
  <c r="C755"/>
  <c r="D755"/>
  <c r="E755"/>
  <c r="F755"/>
  <c r="G755"/>
  <c r="H755"/>
  <c r="C756"/>
  <c r="D756"/>
  <c r="E756"/>
  <c r="F756"/>
  <c r="G756"/>
  <c r="H756"/>
  <c r="C757"/>
  <c r="D757"/>
  <c r="E757"/>
  <c r="F757"/>
  <c r="G757"/>
  <c r="H757"/>
  <c r="C758"/>
  <c r="D758"/>
  <c r="E758"/>
  <c r="F758"/>
  <c r="G758"/>
  <c r="H758"/>
  <c r="C759"/>
  <c r="D759"/>
  <c r="E759"/>
  <c r="F759"/>
  <c r="G759"/>
  <c r="H759"/>
  <c r="C760"/>
  <c r="D760"/>
  <c r="E760"/>
  <c r="F760"/>
  <c r="G760"/>
  <c r="H760"/>
  <c r="C761"/>
  <c r="D761"/>
  <c r="E761"/>
  <c r="F761"/>
  <c r="G761"/>
  <c r="H761"/>
  <c r="C762"/>
  <c r="D762"/>
  <c r="E762"/>
  <c r="F762"/>
  <c r="G762"/>
  <c r="H762"/>
  <c r="C763"/>
  <c r="D763"/>
  <c r="E763"/>
  <c r="F763"/>
  <c r="G763"/>
  <c r="H763"/>
  <c r="C764"/>
  <c r="D764"/>
  <c r="E764"/>
  <c r="F764"/>
  <c r="G764"/>
  <c r="H764"/>
  <c r="C765"/>
  <c r="D765"/>
  <c r="E765"/>
  <c r="F765"/>
  <c r="G765"/>
  <c r="H765"/>
  <c r="C766"/>
  <c r="D766"/>
  <c r="E766"/>
  <c r="F766"/>
  <c r="G766"/>
  <c r="H766"/>
  <c r="C767"/>
  <c r="D767"/>
  <c r="E767"/>
  <c r="F767"/>
  <c r="G767"/>
  <c r="H767"/>
  <c r="C768"/>
  <c r="D768"/>
  <c r="E768"/>
  <c r="F768"/>
  <c r="G768"/>
  <c r="H768"/>
  <c r="C769"/>
  <c r="D769"/>
  <c r="E769"/>
  <c r="F769"/>
  <c r="G769"/>
  <c r="H769"/>
  <c r="C770"/>
  <c r="D770"/>
  <c r="E770"/>
  <c r="F770"/>
  <c r="G770"/>
  <c r="H770"/>
  <c r="C771"/>
  <c r="D771"/>
  <c r="E771"/>
  <c r="F771"/>
  <c r="G771"/>
  <c r="H771"/>
  <c r="C772"/>
  <c r="D772"/>
  <c r="E772"/>
  <c r="F772"/>
  <c r="G772"/>
  <c r="H772"/>
  <c r="C773"/>
  <c r="D773"/>
  <c r="E773"/>
  <c r="F773"/>
  <c r="G773"/>
  <c r="H773"/>
  <c r="C774"/>
  <c r="D774"/>
  <c r="E774"/>
  <c r="F774"/>
  <c r="G774"/>
  <c r="H774"/>
  <c r="C775"/>
  <c r="D775"/>
  <c r="E775"/>
  <c r="F775"/>
  <c r="G775"/>
  <c r="H775"/>
  <c r="C776"/>
  <c r="D776"/>
  <c r="E776"/>
  <c r="F776"/>
  <c r="G776"/>
  <c r="H776"/>
  <c r="C777"/>
  <c r="D777"/>
  <c r="E777"/>
  <c r="F777"/>
  <c r="G777"/>
  <c r="H777"/>
  <c r="C778"/>
  <c r="D778"/>
  <c r="E778"/>
  <c r="F778"/>
  <c r="G778"/>
  <c r="H778"/>
  <c r="C779"/>
  <c r="D779"/>
  <c r="E779"/>
  <c r="F779"/>
  <c r="G779"/>
  <c r="H779"/>
  <c r="C780"/>
  <c r="D780"/>
  <c r="E780"/>
  <c r="F780"/>
  <c r="G780"/>
  <c r="H780"/>
  <c r="C781"/>
  <c r="D781"/>
  <c r="E781"/>
  <c r="F781"/>
  <c r="G781"/>
  <c r="H781"/>
  <c r="C782"/>
  <c r="D782"/>
  <c r="E782"/>
  <c r="F782"/>
  <c r="G782"/>
  <c r="H782"/>
  <c r="C783"/>
  <c r="D783"/>
  <c r="E783"/>
  <c r="F783"/>
  <c r="G783"/>
  <c r="H783"/>
  <c r="C784"/>
  <c r="D784"/>
  <c r="E784"/>
  <c r="F784"/>
  <c r="G784"/>
  <c r="H784"/>
  <c r="C785"/>
  <c r="D785"/>
  <c r="E785"/>
  <c r="F785"/>
  <c r="G785"/>
  <c r="H785"/>
  <c r="C786"/>
  <c r="D786"/>
  <c r="E786"/>
  <c r="F786"/>
  <c r="G786"/>
  <c r="H786"/>
  <c r="C787"/>
  <c r="D787"/>
  <c r="E787"/>
  <c r="F787"/>
  <c r="G787"/>
  <c r="H787"/>
  <c r="C788"/>
  <c r="D788"/>
  <c r="E788"/>
  <c r="F788"/>
  <c r="G788"/>
  <c r="H788"/>
  <c r="C789"/>
  <c r="D789"/>
  <c r="E789"/>
  <c r="F789"/>
  <c r="G789"/>
  <c r="H789"/>
  <c r="C790"/>
  <c r="D790"/>
  <c r="E790"/>
  <c r="F790"/>
  <c r="G790"/>
  <c r="H790"/>
  <c r="C791"/>
  <c r="D791"/>
  <c r="E791"/>
  <c r="F791"/>
  <c r="G791"/>
  <c r="H791"/>
  <c r="C792"/>
  <c r="D792"/>
  <c r="E792"/>
  <c r="F792"/>
  <c r="G792"/>
  <c r="H792"/>
  <c r="C793"/>
  <c r="D793"/>
  <c r="E793"/>
  <c r="F793"/>
  <c r="G793"/>
  <c r="H793"/>
  <c r="C794"/>
  <c r="D794"/>
  <c r="E794"/>
  <c r="F794"/>
  <c r="G794"/>
  <c r="H794"/>
  <c r="C795"/>
  <c r="D795"/>
  <c r="E795"/>
  <c r="F795"/>
  <c r="G795"/>
  <c r="H795"/>
  <c r="C796"/>
  <c r="D796"/>
  <c r="E796"/>
  <c r="F796"/>
  <c r="G796"/>
  <c r="H796"/>
  <c r="C797"/>
  <c r="D797"/>
  <c r="E797"/>
  <c r="F797"/>
  <c r="G797"/>
  <c r="H797"/>
  <c r="C798"/>
  <c r="D798"/>
  <c r="E798"/>
  <c r="F798"/>
  <c r="G798"/>
  <c r="H798"/>
  <c r="C799"/>
  <c r="D799"/>
  <c r="E799"/>
  <c r="F799"/>
  <c r="G799"/>
  <c r="H799"/>
  <c r="C800"/>
  <c r="D800"/>
  <c r="E800"/>
  <c r="F800"/>
  <c r="G800"/>
  <c r="H800"/>
  <c r="C801"/>
  <c r="D801"/>
  <c r="E801"/>
  <c r="F801"/>
  <c r="G801"/>
  <c r="H801"/>
  <c r="C802"/>
  <c r="D802"/>
  <c r="E802"/>
  <c r="F802"/>
  <c r="G802"/>
  <c r="H802"/>
  <c r="C803"/>
  <c r="D803"/>
  <c r="E803"/>
  <c r="F803"/>
  <c r="G803"/>
  <c r="H803"/>
  <c r="C804"/>
  <c r="D804"/>
  <c r="E804"/>
  <c r="F804"/>
  <c r="G804"/>
  <c r="H804"/>
  <c r="C805"/>
  <c r="D805"/>
  <c r="E805"/>
  <c r="F805"/>
  <c r="G805"/>
  <c r="H805"/>
  <c r="C806"/>
  <c r="D806"/>
  <c r="E806"/>
  <c r="F806"/>
  <c r="G806"/>
  <c r="H806"/>
  <c r="C807"/>
  <c r="D807"/>
  <c r="E807"/>
  <c r="F807"/>
  <c r="G807"/>
  <c r="H807"/>
  <c r="C808"/>
  <c r="D808"/>
  <c r="E808"/>
  <c r="F808"/>
  <c r="G808"/>
  <c r="H808"/>
  <c r="C809"/>
  <c r="D809"/>
  <c r="E809"/>
  <c r="F809"/>
  <c r="G809"/>
  <c r="H809"/>
  <c r="C810"/>
  <c r="D810"/>
  <c r="E810"/>
  <c r="F810"/>
  <c r="G810"/>
  <c r="H810"/>
  <c r="C811"/>
  <c r="D811"/>
  <c r="E811"/>
  <c r="F811"/>
  <c r="G811"/>
  <c r="H811"/>
  <c r="C812"/>
  <c r="D812"/>
  <c r="E812"/>
  <c r="F812"/>
  <c r="G812"/>
  <c r="H812"/>
  <c r="C813"/>
  <c r="D813"/>
  <c r="E813"/>
  <c r="F813"/>
  <c r="G813"/>
  <c r="H813"/>
  <c r="C814"/>
  <c r="D814"/>
  <c r="E814"/>
  <c r="F814"/>
  <c r="G814"/>
  <c r="H814"/>
  <c r="C815"/>
  <c r="D815"/>
  <c r="E815"/>
  <c r="F815"/>
  <c r="G815"/>
  <c r="H815"/>
  <c r="C816"/>
  <c r="D816"/>
  <c r="E816"/>
  <c r="F816"/>
  <c r="G816"/>
  <c r="H816"/>
  <c r="C817"/>
  <c r="D817"/>
  <c r="E817"/>
  <c r="F817"/>
  <c r="G817"/>
  <c r="H817"/>
  <c r="C818"/>
  <c r="D818"/>
  <c r="E818"/>
  <c r="F818"/>
  <c r="G818"/>
  <c r="H818"/>
  <c r="C819"/>
  <c r="D819"/>
  <c r="E819"/>
  <c r="F819"/>
  <c r="G819"/>
  <c r="H819"/>
  <c r="C820"/>
  <c r="D820"/>
  <c r="E820"/>
  <c r="F820"/>
  <c r="G820"/>
  <c r="H820"/>
  <c r="C821"/>
  <c r="D821"/>
  <c r="E821"/>
  <c r="F821"/>
  <c r="G821"/>
  <c r="H821"/>
  <c r="C822"/>
  <c r="D822"/>
  <c r="E822"/>
  <c r="F822"/>
  <c r="G822"/>
  <c r="H822"/>
  <c r="C823"/>
  <c r="D823"/>
  <c r="E823"/>
  <c r="F823"/>
  <c r="G823"/>
  <c r="H823"/>
  <c r="C824"/>
  <c r="D824"/>
  <c r="E824"/>
  <c r="F824"/>
  <c r="G824"/>
  <c r="H824"/>
  <c r="C825"/>
  <c r="D825"/>
  <c r="E825"/>
  <c r="F825"/>
  <c r="G825"/>
  <c r="H825"/>
  <c r="C826"/>
  <c r="D826"/>
  <c r="E826"/>
  <c r="F826"/>
  <c r="G826"/>
  <c r="H826"/>
  <c r="C827"/>
  <c r="D827"/>
  <c r="E827"/>
  <c r="F827"/>
  <c r="G827"/>
  <c r="H827"/>
  <c r="C828"/>
  <c r="D828"/>
  <c r="E828"/>
  <c r="F828"/>
  <c r="G828"/>
  <c r="H828"/>
  <c r="C829"/>
  <c r="D829"/>
  <c r="E829"/>
  <c r="F829"/>
  <c r="G829"/>
  <c r="H829"/>
  <c r="C830"/>
  <c r="D830"/>
  <c r="E830"/>
  <c r="F830"/>
  <c r="G830"/>
  <c r="H830"/>
  <c r="C831"/>
  <c r="D831"/>
  <c r="E831"/>
  <c r="F831"/>
  <c r="G831"/>
  <c r="H831"/>
  <c r="C832"/>
  <c r="D832"/>
  <c r="E832"/>
  <c r="F832"/>
  <c r="G832"/>
  <c r="H832"/>
  <c r="C833"/>
  <c r="D833"/>
  <c r="E833"/>
  <c r="F833"/>
  <c r="G833"/>
  <c r="H833"/>
  <c r="C834"/>
  <c r="D834"/>
  <c r="E834"/>
  <c r="F834"/>
  <c r="G834"/>
  <c r="H834"/>
  <c r="C835"/>
  <c r="D835"/>
  <c r="E835"/>
  <c r="F835"/>
  <c r="G835"/>
  <c r="H835"/>
  <c r="C836"/>
  <c r="D836"/>
  <c r="E836"/>
  <c r="F836"/>
  <c r="G836"/>
  <c r="H836"/>
  <c r="C837"/>
  <c r="D837"/>
  <c r="E837"/>
  <c r="F837"/>
  <c r="G837"/>
  <c r="H837"/>
  <c r="C838"/>
  <c r="D838"/>
  <c r="E838"/>
  <c r="F838"/>
  <c r="G838"/>
  <c r="H838"/>
  <c r="C839"/>
  <c r="D839"/>
  <c r="E839"/>
  <c r="F839"/>
  <c r="G839"/>
  <c r="H839"/>
  <c r="C840"/>
  <c r="D840"/>
  <c r="E840"/>
  <c r="F840"/>
  <c r="G840"/>
  <c r="H840"/>
  <c r="C841"/>
  <c r="D841"/>
  <c r="E841"/>
  <c r="F841"/>
  <c r="G841"/>
  <c r="H841"/>
  <c r="C842"/>
  <c r="D842"/>
  <c r="E842"/>
  <c r="F842"/>
  <c r="G842"/>
  <c r="H842"/>
  <c r="C843"/>
  <c r="D843"/>
  <c r="E843"/>
  <c r="F843"/>
  <c r="G843"/>
  <c r="H843"/>
  <c r="C844"/>
  <c r="D844"/>
  <c r="E844"/>
  <c r="F844"/>
  <c r="G844"/>
  <c r="H844"/>
  <c r="C845"/>
  <c r="D845"/>
  <c r="E845"/>
  <c r="F845"/>
  <c r="G845"/>
  <c r="H845"/>
  <c r="C846"/>
  <c r="D846"/>
  <c r="E846"/>
  <c r="F846"/>
  <c r="G846"/>
  <c r="H846"/>
  <c r="C847"/>
  <c r="D847"/>
  <c r="E847"/>
  <c r="F847"/>
  <c r="G847"/>
  <c r="H847"/>
  <c r="C848"/>
  <c r="D848"/>
  <c r="E848"/>
  <c r="F848"/>
  <c r="G848"/>
  <c r="H848"/>
  <c r="C849"/>
  <c r="D849"/>
  <c r="E849"/>
  <c r="F849"/>
  <c r="G849"/>
  <c r="H849"/>
  <c r="C850"/>
  <c r="D850"/>
  <c r="E850"/>
  <c r="F850"/>
  <c r="G850"/>
  <c r="H850"/>
  <c r="C851"/>
  <c r="D851"/>
  <c r="E851"/>
  <c r="F851"/>
  <c r="G851"/>
  <c r="H851"/>
  <c r="C852"/>
  <c r="D852"/>
  <c r="E852"/>
  <c r="F852"/>
  <c r="G852"/>
  <c r="H852"/>
  <c r="C853"/>
  <c r="D853"/>
  <c r="E853"/>
  <c r="F853"/>
  <c r="G853"/>
  <c r="H853"/>
  <c r="C854"/>
  <c r="D854"/>
  <c r="E854"/>
  <c r="F854"/>
  <c r="G854"/>
  <c r="H854"/>
  <c r="C855"/>
  <c r="D855"/>
  <c r="E855"/>
  <c r="F855"/>
  <c r="G855"/>
  <c r="H855"/>
  <c r="C856"/>
  <c r="D856"/>
  <c r="E856"/>
  <c r="F856"/>
  <c r="G856"/>
  <c r="H856"/>
  <c r="C857"/>
  <c r="D857"/>
  <c r="E857"/>
  <c r="F857"/>
  <c r="G857"/>
  <c r="H857"/>
  <c r="C858"/>
  <c r="D858"/>
  <c r="E858"/>
  <c r="F858"/>
  <c r="G858"/>
  <c r="H858"/>
  <c r="C859"/>
  <c r="D859"/>
  <c r="E859"/>
  <c r="F859"/>
  <c r="G859"/>
  <c r="H859"/>
  <c r="C860"/>
  <c r="D860"/>
  <c r="E860"/>
  <c r="F860"/>
  <c r="G860"/>
  <c r="H860"/>
  <c r="C861"/>
  <c r="D861"/>
  <c r="E861"/>
  <c r="F861"/>
  <c r="G861"/>
  <c r="H861"/>
  <c r="C862"/>
  <c r="D862"/>
  <c r="E862"/>
  <c r="F862"/>
  <c r="G862"/>
  <c r="H862"/>
  <c r="C863"/>
  <c r="D863"/>
  <c r="E863"/>
  <c r="F863"/>
  <c r="G863"/>
  <c r="H863"/>
  <c r="C864"/>
  <c r="D864"/>
  <c r="E864"/>
  <c r="F864"/>
  <c r="G864"/>
  <c r="H864"/>
  <c r="C865"/>
  <c r="D865"/>
  <c r="E865"/>
  <c r="F865"/>
  <c r="G865"/>
  <c r="H865"/>
  <c r="C866"/>
  <c r="D866"/>
  <c r="E866"/>
  <c r="F866"/>
  <c r="G866"/>
  <c r="H866"/>
  <c r="C867"/>
  <c r="D867"/>
  <c r="E867"/>
  <c r="F867"/>
  <c r="G867"/>
  <c r="H867"/>
  <c r="C868"/>
  <c r="D868"/>
  <c r="E868"/>
  <c r="F868"/>
  <c r="G868"/>
  <c r="H868"/>
  <c r="C869"/>
  <c r="D869"/>
  <c r="E869"/>
  <c r="F869"/>
  <c r="G869"/>
  <c r="H869"/>
  <c r="C870"/>
  <c r="D870"/>
  <c r="E870"/>
  <c r="F870"/>
  <c r="G870"/>
  <c r="H870"/>
  <c r="C871"/>
  <c r="D871"/>
  <c r="E871"/>
  <c r="F871"/>
  <c r="G871"/>
  <c r="H871"/>
  <c r="C872"/>
  <c r="D872"/>
  <c r="E872"/>
  <c r="F872"/>
  <c r="G872"/>
  <c r="H872"/>
  <c r="C873"/>
  <c r="D873"/>
  <c r="E873"/>
  <c r="F873"/>
  <c r="G873"/>
  <c r="H873"/>
  <c r="C874"/>
  <c r="D874"/>
  <c r="E874"/>
  <c r="F874"/>
  <c r="G874"/>
  <c r="H874"/>
  <c r="C875"/>
  <c r="D875"/>
  <c r="E875"/>
  <c r="F875"/>
  <c r="G875"/>
  <c r="H875"/>
  <c r="C876"/>
  <c r="D876"/>
  <c r="E876"/>
  <c r="F876"/>
  <c r="G876"/>
  <c r="H876"/>
  <c r="C877"/>
  <c r="D877"/>
  <c r="E877"/>
  <c r="F877"/>
  <c r="G877"/>
  <c r="H877"/>
  <c r="C878"/>
  <c r="D878"/>
  <c r="E878"/>
  <c r="F878"/>
  <c r="G878"/>
  <c r="H878"/>
  <c r="C879"/>
  <c r="D879"/>
  <c r="E879"/>
  <c r="F879"/>
  <c r="G879"/>
  <c r="H879"/>
  <c r="C880"/>
  <c r="D880"/>
  <c r="E880"/>
  <c r="F880"/>
  <c r="G880"/>
  <c r="H880"/>
  <c r="C881"/>
  <c r="D881"/>
  <c r="E881"/>
  <c r="F881"/>
  <c r="G881"/>
  <c r="H881"/>
  <c r="C882"/>
  <c r="D882"/>
  <c r="E882"/>
  <c r="F882"/>
  <c r="G882"/>
  <c r="H882"/>
  <c r="C883"/>
  <c r="D883"/>
  <c r="E883"/>
  <c r="F883"/>
  <c r="G883"/>
  <c r="H883"/>
  <c r="C884"/>
  <c r="D884"/>
  <c r="E884"/>
  <c r="F884"/>
  <c r="G884"/>
  <c r="H884"/>
  <c r="C885"/>
  <c r="D885"/>
  <c r="E885"/>
  <c r="F885"/>
  <c r="G885"/>
  <c r="H885"/>
  <c r="C886"/>
  <c r="D886"/>
  <c r="E886"/>
  <c r="F886"/>
  <c r="G886"/>
  <c r="H886"/>
  <c r="C887"/>
  <c r="D887"/>
  <c r="E887"/>
  <c r="F887"/>
  <c r="G887"/>
  <c r="H887"/>
  <c r="C888"/>
  <c r="D888"/>
  <c r="E888"/>
  <c r="F888"/>
  <c r="G888"/>
  <c r="H888"/>
  <c r="C889"/>
  <c r="D889"/>
  <c r="E889"/>
  <c r="F889"/>
  <c r="G889"/>
  <c r="H889"/>
  <c r="C890"/>
  <c r="D890"/>
  <c r="E890"/>
  <c r="F890"/>
  <c r="G890"/>
  <c r="H890"/>
  <c r="C891"/>
  <c r="D891"/>
  <c r="E891"/>
  <c r="F891"/>
  <c r="G891"/>
  <c r="H891"/>
  <c r="C892"/>
  <c r="D892"/>
  <c r="E892"/>
  <c r="F892"/>
  <c r="G892"/>
  <c r="H892"/>
  <c r="C893"/>
  <c r="D893"/>
  <c r="E893"/>
  <c r="F893"/>
  <c r="G893"/>
  <c r="H893"/>
  <c r="C894"/>
  <c r="D894"/>
  <c r="E894"/>
  <c r="F894"/>
  <c r="G894"/>
  <c r="H894"/>
  <c r="C895"/>
  <c r="D895"/>
  <c r="E895"/>
  <c r="F895"/>
  <c r="G895"/>
  <c r="H895"/>
  <c r="C896"/>
  <c r="D896"/>
  <c r="E896"/>
  <c r="F896"/>
  <c r="G896"/>
  <c r="H896"/>
  <c r="C897"/>
  <c r="D897"/>
  <c r="E897"/>
  <c r="F897"/>
  <c r="G897"/>
  <c r="H897"/>
  <c r="C898"/>
  <c r="D898"/>
  <c r="E898"/>
  <c r="F898"/>
  <c r="G898"/>
  <c r="H898"/>
  <c r="C899"/>
  <c r="D899"/>
  <c r="E899"/>
  <c r="F899"/>
  <c r="G899"/>
  <c r="H899"/>
  <c r="C900"/>
  <c r="D900"/>
  <c r="E900"/>
  <c r="F900"/>
  <c r="G900"/>
  <c r="H900"/>
  <c r="C901"/>
  <c r="D901"/>
  <c r="E901"/>
  <c r="F901"/>
  <c r="G901"/>
  <c r="H901"/>
  <c r="C902"/>
  <c r="D902"/>
  <c r="E902"/>
  <c r="F902"/>
  <c r="G902"/>
  <c r="H902"/>
  <c r="C903"/>
  <c r="D903"/>
  <c r="E903"/>
  <c r="F903"/>
  <c r="G903"/>
  <c r="H903"/>
  <c r="C904"/>
  <c r="D904"/>
  <c r="E904"/>
  <c r="F904"/>
  <c r="G904"/>
  <c r="H904"/>
  <c r="C905"/>
  <c r="D905"/>
  <c r="E905"/>
  <c r="F905"/>
  <c r="G905"/>
  <c r="H905"/>
  <c r="C906"/>
  <c r="D906"/>
  <c r="E906"/>
  <c r="F906"/>
  <c r="G906"/>
  <c r="H906"/>
  <c r="C907"/>
  <c r="D907"/>
  <c r="E907"/>
  <c r="F907"/>
  <c r="G907"/>
  <c r="H907"/>
  <c r="C908"/>
  <c r="D908"/>
  <c r="E908"/>
  <c r="F908"/>
  <c r="G908"/>
  <c r="H908"/>
  <c r="C909"/>
  <c r="D909"/>
  <c r="E909"/>
  <c r="F909"/>
  <c r="G909"/>
  <c r="H909"/>
  <c r="C910"/>
  <c r="D910"/>
  <c r="E910"/>
  <c r="F910"/>
  <c r="G910"/>
  <c r="H910"/>
  <c r="C911"/>
  <c r="D911"/>
  <c r="E911"/>
  <c r="F911"/>
  <c r="G911"/>
  <c r="H911"/>
  <c r="C912"/>
  <c r="D912"/>
  <c r="E912"/>
  <c r="F912"/>
  <c r="G912"/>
  <c r="H912"/>
  <c r="C913"/>
  <c r="D913"/>
  <c r="E913"/>
  <c r="F913"/>
  <c r="G913"/>
  <c r="H913"/>
  <c r="C914"/>
  <c r="D914"/>
  <c r="E914"/>
  <c r="F914"/>
  <c r="G914"/>
  <c r="H914"/>
  <c r="C915"/>
  <c r="D915"/>
  <c r="E915"/>
  <c r="F915"/>
  <c r="G915"/>
  <c r="H915"/>
  <c r="C916"/>
  <c r="D916"/>
  <c r="E916"/>
  <c r="F916"/>
  <c r="G916"/>
  <c r="H916"/>
  <c r="C917"/>
  <c r="D917"/>
  <c r="E917"/>
  <c r="F917"/>
  <c r="G917"/>
  <c r="H917"/>
  <c r="C918"/>
  <c r="D918"/>
  <c r="E918"/>
  <c r="F918"/>
  <c r="G918"/>
  <c r="H918"/>
  <c r="C919"/>
  <c r="D919"/>
  <c r="E919"/>
  <c r="F919"/>
  <c r="G919"/>
  <c r="H919"/>
  <c r="C920"/>
  <c r="D920"/>
  <c r="E920"/>
  <c r="F920"/>
  <c r="G920"/>
  <c r="H920"/>
  <c r="C921"/>
  <c r="D921"/>
  <c r="E921"/>
  <c r="F921"/>
  <c r="G921"/>
  <c r="H921"/>
  <c r="C922"/>
  <c r="D922"/>
  <c r="E922"/>
  <c r="F922"/>
  <c r="G922"/>
  <c r="H922"/>
  <c r="C923"/>
  <c r="D923"/>
  <c r="E923"/>
  <c r="F923"/>
  <c r="G923"/>
  <c r="H923"/>
  <c r="C924"/>
  <c r="D924"/>
  <c r="E924"/>
  <c r="F924"/>
  <c r="G924"/>
  <c r="H924"/>
  <c r="C925"/>
  <c r="D925"/>
  <c r="E925"/>
  <c r="F925"/>
  <c r="G925"/>
  <c r="H925"/>
  <c r="C926"/>
  <c r="D926"/>
  <c r="E926"/>
  <c r="F926"/>
  <c r="G926"/>
  <c r="H926"/>
  <c r="C927"/>
  <c r="D927"/>
  <c r="E927"/>
  <c r="F927"/>
  <c r="G927"/>
  <c r="H927"/>
  <c r="C928"/>
  <c r="D928"/>
  <c r="E928"/>
  <c r="F928"/>
  <c r="G928"/>
  <c r="H928"/>
  <c r="C929"/>
  <c r="D929"/>
  <c r="E929"/>
  <c r="F929"/>
  <c r="G929"/>
  <c r="H929"/>
  <c r="C930"/>
  <c r="D930"/>
  <c r="E930"/>
  <c r="F930"/>
  <c r="G930"/>
  <c r="H930"/>
  <c r="C931"/>
  <c r="D931"/>
  <c r="E931"/>
  <c r="F931"/>
  <c r="G931"/>
  <c r="H931"/>
  <c r="C932"/>
  <c r="D932"/>
  <c r="E932"/>
  <c r="F932"/>
  <c r="G932"/>
  <c r="H932"/>
  <c r="C933"/>
  <c r="D933"/>
  <c r="E933"/>
  <c r="F933"/>
  <c r="G933"/>
  <c r="H933"/>
  <c r="C934"/>
  <c r="D934"/>
  <c r="E934"/>
  <c r="F934"/>
  <c r="G934"/>
  <c r="H934"/>
  <c r="C935"/>
  <c r="D935"/>
  <c r="E935"/>
  <c r="F935"/>
  <c r="G935"/>
  <c r="H935"/>
  <c r="C936"/>
  <c r="D936"/>
  <c r="E936"/>
  <c r="F936"/>
  <c r="G936"/>
  <c r="H936"/>
  <c r="C937"/>
  <c r="D937"/>
  <c r="E937"/>
  <c r="F937"/>
  <c r="G937"/>
  <c r="H937"/>
  <c r="C938"/>
  <c r="D938"/>
  <c r="E938"/>
  <c r="F938"/>
  <c r="G938"/>
  <c r="H938"/>
  <c r="C939"/>
  <c r="D939"/>
  <c r="E939"/>
  <c r="F939"/>
  <c r="G939"/>
  <c r="H939"/>
  <c r="C940"/>
  <c r="D940"/>
  <c r="E940"/>
  <c r="F940"/>
  <c r="G940"/>
  <c r="H940"/>
  <c r="C941"/>
  <c r="D941"/>
  <c r="E941"/>
  <c r="F941"/>
  <c r="G941"/>
  <c r="H941"/>
  <c r="C942"/>
  <c r="D942"/>
  <c r="E942"/>
  <c r="F942"/>
  <c r="G942"/>
  <c r="H942"/>
  <c r="C943"/>
  <c r="D943"/>
  <c r="E943"/>
  <c r="F943"/>
  <c r="G943"/>
  <c r="H943"/>
  <c r="C944"/>
  <c r="D944"/>
  <c r="E944"/>
  <c r="F944"/>
  <c r="G944"/>
  <c r="H944"/>
  <c r="C945"/>
  <c r="D945"/>
  <c r="E945"/>
  <c r="F945"/>
  <c r="G945"/>
  <c r="H945"/>
  <c r="C946"/>
  <c r="D946"/>
  <c r="E946"/>
  <c r="F946"/>
  <c r="G946"/>
  <c r="H946"/>
  <c r="C947"/>
  <c r="D947"/>
  <c r="E947"/>
  <c r="F947"/>
  <c r="G947"/>
  <c r="H947"/>
  <c r="C948"/>
  <c r="D948"/>
  <c r="E948"/>
  <c r="F948"/>
  <c r="G948"/>
  <c r="H948"/>
  <c r="C949"/>
  <c r="D949"/>
  <c r="E949"/>
  <c r="F949"/>
  <c r="G949"/>
  <c r="H949"/>
  <c r="C950"/>
  <c r="D950"/>
  <c r="E950"/>
  <c r="F950"/>
  <c r="G950"/>
  <c r="H950"/>
  <c r="C951"/>
  <c r="D951"/>
  <c r="E951"/>
  <c r="F951"/>
  <c r="G951"/>
  <c r="H951"/>
  <c r="C952"/>
  <c r="D952"/>
  <c r="E952"/>
  <c r="F952"/>
  <c r="G952"/>
  <c r="H952"/>
  <c r="C953"/>
  <c r="D953"/>
  <c r="E953"/>
  <c r="F953"/>
  <c r="G953"/>
  <c r="H953"/>
  <c r="C954"/>
  <c r="D954"/>
  <c r="E954"/>
  <c r="F954"/>
  <c r="G954"/>
  <c r="H954"/>
  <c r="C955"/>
  <c r="D955"/>
  <c r="E955"/>
  <c r="F955"/>
  <c r="G955"/>
  <c r="H955"/>
  <c r="C956"/>
  <c r="D956"/>
  <c r="E956"/>
  <c r="F956"/>
  <c r="G956"/>
  <c r="H956"/>
  <c r="C957"/>
  <c r="D957"/>
  <c r="E957"/>
  <c r="F957"/>
  <c r="G957"/>
  <c r="H957"/>
  <c r="C958"/>
  <c r="D958"/>
  <c r="E958"/>
  <c r="F958"/>
  <c r="G958"/>
  <c r="H958"/>
  <c r="C959"/>
  <c r="D959"/>
  <c r="E959"/>
  <c r="F959"/>
  <c r="G959"/>
  <c r="H959"/>
  <c r="C960"/>
  <c r="D960"/>
  <c r="E960"/>
  <c r="F960"/>
  <c r="G960"/>
  <c r="H960"/>
  <c r="C961"/>
  <c r="D961"/>
  <c r="E961"/>
  <c r="F961"/>
  <c r="G961"/>
  <c r="H961"/>
  <c r="C962"/>
  <c r="D962"/>
  <c r="E962"/>
  <c r="F962"/>
  <c r="G962"/>
  <c r="H962"/>
  <c r="C963"/>
  <c r="D963"/>
  <c r="E963"/>
  <c r="F963"/>
  <c r="G963"/>
  <c r="H963"/>
  <c r="C964"/>
  <c r="D964"/>
  <c r="E964"/>
  <c r="F964"/>
  <c r="G964"/>
  <c r="H964"/>
  <c r="C965"/>
  <c r="D965"/>
  <c r="E965"/>
  <c r="F965"/>
  <c r="G965"/>
  <c r="H965"/>
  <c r="C966"/>
  <c r="D966"/>
  <c r="E966"/>
  <c r="F966"/>
  <c r="G966"/>
  <c r="H966"/>
  <c r="C967"/>
  <c r="D967"/>
  <c r="E967"/>
  <c r="F967"/>
  <c r="G967"/>
  <c r="H967"/>
  <c r="C968"/>
  <c r="D968"/>
  <c r="E968"/>
  <c r="F968"/>
  <c r="G968"/>
  <c r="H968"/>
  <c r="C969"/>
  <c r="D969"/>
  <c r="E969"/>
  <c r="F969"/>
  <c r="G969"/>
  <c r="H969"/>
  <c r="C970"/>
  <c r="D970"/>
  <c r="E970"/>
  <c r="F970"/>
  <c r="G970"/>
  <c r="H970"/>
  <c r="C971"/>
  <c r="D971"/>
  <c r="E971"/>
  <c r="F971"/>
  <c r="G971"/>
  <c r="H971"/>
  <c r="C972"/>
  <c r="D972"/>
  <c r="E972"/>
  <c r="F972"/>
  <c r="G972"/>
  <c r="H972"/>
  <c r="C973"/>
  <c r="D973"/>
  <c r="E973"/>
  <c r="F973"/>
  <c r="G973"/>
  <c r="H973"/>
  <c r="C974"/>
  <c r="D974"/>
  <c r="E974"/>
  <c r="F974"/>
  <c r="G974"/>
  <c r="H974"/>
  <c r="C975"/>
  <c r="D975"/>
  <c r="E975"/>
  <c r="F975"/>
  <c r="G975"/>
  <c r="H975"/>
  <c r="C976"/>
  <c r="D976"/>
  <c r="E976"/>
  <c r="F976"/>
  <c r="G976"/>
  <c r="H976"/>
  <c r="C977"/>
  <c r="D977"/>
  <c r="E977"/>
  <c r="F977"/>
  <c r="G977"/>
  <c r="H977"/>
  <c r="C978"/>
  <c r="D978"/>
  <c r="E978"/>
  <c r="F978"/>
  <c r="G978"/>
  <c r="H978"/>
  <c r="C979"/>
  <c r="D979"/>
  <c r="E979"/>
  <c r="F979"/>
  <c r="G979"/>
  <c r="H979"/>
  <c r="C980"/>
  <c r="D980"/>
  <c r="E980"/>
  <c r="F980"/>
  <c r="G980"/>
  <c r="H980"/>
  <c r="C981"/>
  <c r="D981"/>
  <c r="E981"/>
  <c r="F981"/>
  <c r="G981"/>
  <c r="H981"/>
  <c r="C982"/>
  <c r="D982"/>
  <c r="E982"/>
  <c r="F982"/>
  <c r="G982"/>
  <c r="H982"/>
  <c r="C983"/>
  <c r="D983"/>
  <c r="E983"/>
  <c r="F983"/>
  <c r="G983"/>
  <c r="H983"/>
  <c r="C984"/>
  <c r="D984"/>
  <c r="E984"/>
  <c r="F984"/>
  <c r="G984"/>
  <c r="H984"/>
  <c r="C985"/>
  <c r="D985"/>
  <c r="E985"/>
  <c r="F985"/>
  <c r="G985"/>
  <c r="H985"/>
  <c r="C986"/>
  <c r="D986"/>
  <c r="E986"/>
  <c r="F986"/>
  <c r="G986"/>
  <c r="H986"/>
  <c r="C987"/>
  <c r="D987"/>
  <c r="E987"/>
  <c r="F987"/>
  <c r="G987"/>
  <c r="H987"/>
  <c r="C988"/>
  <c r="D988"/>
  <c r="E988"/>
  <c r="F988"/>
  <c r="G988"/>
  <c r="H988"/>
  <c r="C989"/>
  <c r="D989"/>
  <c r="E989"/>
  <c r="F989"/>
  <c r="G989"/>
  <c r="H989"/>
  <c r="C990"/>
  <c r="D990"/>
  <c r="E990"/>
  <c r="F990"/>
  <c r="G990"/>
  <c r="H990"/>
  <c r="C991"/>
  <c r="D991"/>
  <c r="E991"/>
  <c r="F991"/>
  <c r="G991"/>
  <c r="H991"/>
  <c r="C992"/>
  <c r="D992"/>
  <c r="E992"/>
  <c r="F992"/>
  <c r="G992"/>
  <c r="H992"/>
  <c r="C993"/>
  <c r="D993"/>
  <c r="E993"/>
  <c r="F993"/>
  <c r="G993"/>
  <c r="H993"/>
  <c r="C994"/>
  <c r="D994"/>
  <c r="E994"/>
  <c r="F994"/>
  <c r="G994"/>
  <c r="H994"/>
  <c r="C995"/>
  <c r="D995"/>
  <c r="E995"/>
  <c r="F995"/>
  <c r="G995"/>
  <c r="H995"/>
  <c r="C996"/>
  <c r="D996"/>
  <c r="E996"/>
  <c r="F996"/>
  <c r="G996"/>
  <c r="H996"/>
  <c r="C997"/>
  <c r="D997"/>
  <c r="E997"/>
  <c r="F997"/>
  <c r="G997"/>
  <c r="H997"/>
  <c r="C998"/>
  <c r="D998"/>
  <c r="E998"/>
  <c r="F998"/>
  <c r="G998"/>
  <c r="H998"/>
  <c r="C999"/>
  <c r="D999"/>
  <c r="E999"/>
  <c r="F999"/>
  <c r="G999"/>
  <c r="H999"/>
  <c r="C1000"/>
  <c r="D1000"/>
  <c r="E1000"/>
  <c r="F1000"/>
  <c r="G1000"/>
  <c r="H1000"/>
  <c r="C1001"/>
  <c r="D1001"/>
  <c r="E1001"/>
  <c r="F1001"/>
  <c r="G1001"/>
  <c r="H1001"/>
  <c r="C1002"/>
  <c r="D1002"/>
  <c r="E1002"/>
  <c r="F1002"/>
  <c r="G1002"/>
  <c r="H1002"/>
  <c r="C1003"/>
  <c r="D1003"/>
  <c r="E1003"/>
  <c r="F1003"/>
  <c r="G1003"/>
  <c r="H1003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O6" l="1"/>
  <c r="P6" s="1"/>
  <c r="H15"/>
  <c r="H16"/>
  <c r="H17"/>
  <c r="H18"/>
  <c r="H19"/>
  <c r="H20"/>
  <c r="L6" l="1"/>
  <c r="H7" l="1"/>
  <c r="O7" s="1"/>
  <c r="P7" s="1"/>
  <c r="H11"/>
  <c r="H12"/>
  <c r="H13"/>
  <c r="H14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G6"/>
  <c r="H6"/>
  <c r="E17" l="1"/>
  <c r="F16" l="1"/>
  <c r="F17"/>
  <c r="F18"/>
  <c r="F19"/>
  <c r="F20"/>
  <c r="F21"/>
  <c r="F22"/>
  <c r="F23"/>
  <c r="F24"/>
  <c r="F25"/>
  <c r="C26" l="1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  <c r="E7" l="1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G16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E202"/>
  <c r="F202"/>
  <c r="G202"/>
  <c r="E203"/>
  <c r="F203"/>
  <c r="G203"/>
  <c r="F6"/>
  <c r="E6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7"/>
  <c r="D8"/>
  <c r="D9"/>
  <c r="D10"/>
  <c r="D6"/>
  <c r="A6"/>
  <c r="A7" i="1" l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6"/>
</calcChain>
</file>

<file path=xl/sharedStrings.xml><?xml version="1.0" encoding="utf-8"?>
<sst xmlns="http://schemas.openxmlformats.org/spreadsheetml/2006/main" count="3025" uniqueCount="1019">
  <si>
    <t>م</t>
  </si>
  <si>
    <t xml:space="preserve">اسم المريض </t>
  </si>
  <si>
    <t>عدد مرات التكرار</t>
  </si>
  <si>
    <t>GRP.NO.</t>
  </si>
  <si>
    <t>CRT.NO.</t>
  </si>
  <si>
    <t xml:space="preserve">جهه العمل </t>
  </si>
  <si>
    <t>الكشف</t>
  </si>
  <si>
    <t xml:space="preserve">المحلى </t>
  </si>
  <si>
    <t>المستورد</t>
  </si>
  <si>
    <t>الاجمالى</t>
  </si>
  <si>
    <t>حسابات التعاقد</t>
  </si>
  <si>
    <t xml:space="preserve">الخصم </t>
  </si>
  <si>
    <t>خصم</t>
  </si>
  <si>
    <t>دفع</t>
  </si>
  <si>
    <t xml:space="preserve"> مجموع المستحق</t>
  </si>
  <si>
    <t>شركه</t>
  </si>
  <si>
    <t>الخصم</t>
  </si>
  <si>
    <t xml:space="preserve">التاريخ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</si>
  <si>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</si>
  <si>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</si>
  <si>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</si>
  <si>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</si>
  <si>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</si>
  <si>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</si>
  <si>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</si>
  <si>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</si>
  <si>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</si>
  <si>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</si>
  <si>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</si>
  <si>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</si>
  <si>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</si>
  <si>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</si>
  <si>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</si>
  <si>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</si>
  <si>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</si>
  <si>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</si>
  <si>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</si>
  <si>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</si>
  <si>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</si>
  <si>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</si>
  <si>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</si>
  <si>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</si>
  <si>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</si>
  <si>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</si>
  <si>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</si>
  <si>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</si>
  <si>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</si>
  <si>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</si>
  <si>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</si>
  <si>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</si>
  <si>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</si>
  <si>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</si>
  <si>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</si>
  <si>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</si>
  <si>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</si>
  <si>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</si>
  <si>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</si>
  <si>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</si>
  <si>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</si>
  <si>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</si>
  <si>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</si>
  <si>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</si>
  <si>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</si>
  <si>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</si>
  <si>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</si>
  <si>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</si>
  <si>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</si>
  <si>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</si>
  <si>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</si>
  <si>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</si>
  <si>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</si>
  <si>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</si>
  <si>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</si>
  <si>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</si>
  <si>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</si>
  <si>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</si>
  <si>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</si>
  <si>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</si>
  <si>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</si>
  <si>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</si>
  <si>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</si>
  <si>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</si>
  <si>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</si>
  <si>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</si>
  <si>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</si>
  <si>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</si>
  <si>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</si>
  <si>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</si>
  <si>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</si>
  <si>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</si>
  <si>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</si>
  <si>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</si>
  <si>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</si>
  <si>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</si>
  <si>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</si>
  <si>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</si>
  <si>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</si>
  <si>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</si>
  <si>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</si>
  <si>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</si>
  <si>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</si>
  <si>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</si>
  <si>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</si>
  <si>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</si>
  <si>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</si>
  <si>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</si>
  <si>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</si>
  <si>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</si>
  <si>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</si>
  <si>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</si>
  <si>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</si>
  <si>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</si>
  <si>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</si>
  <si>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</si>
  <si>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</si>
  <si>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</si>
  <si>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</si>
  <si>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</si>
  <si>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</si>
  <si>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</si>
  <si>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</si>
  <si>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</si>
  <si>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</si>
  <si>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</si>
  <si>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</si>
  <si>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</si>
  <si>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</si>
  <si>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</si>
  <si>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</si>
  <si>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</si>
  <si>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</si>
  <si>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</si>
  <si>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</si>
  <si>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</si>
  <si>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</si>
  <si>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</si>
  <si>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</si>
  <si>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</si>
  <si>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</si>
  <si>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</si>
  <si>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</si>
  <si>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</si>
  <si>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</si>
  <si>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</si>
  <si>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</si>
  <si>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</si>
  <si>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</si>
  <si>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</si>
  <si>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</si>
  <si>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</si>
  <si>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</si>
  <si>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</si>
  <si>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</si>
  <si>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</si>
  <si>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</si>
  <si>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</si>
  <si>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</si>
  <si>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</si>
  <si>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</si>
  <si>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</si>
  <si>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</si>
  <si>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</si>
  <si>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</si>
  <si>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</si>
  <si>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</si>
  <si>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</si>
  <si>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</si>
  <si>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</si>
  <si>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</si>
  <si>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</si>
  <si>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</si>
  <si>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</si>
  <si>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</si>
  <si>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</si>
  <si>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</si>
  <si>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</si>
  <si>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</si>
  <si>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</si>
  <si>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</si>
  <si>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</si>
  <si>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</si>
  <si>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</si>
  <si>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</si>
  <si>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</si>
  <si>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</si>
  <si>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</si>
  <si>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</si>
  <si>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</si>
  <si>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</si>
  <si>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</si>
  <si>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</si>
  <si>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</si>
  <si>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</si>
  <si>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</si>
  <si>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</si>
  <si>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</si>
  <si>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</si>
  <si>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</si>
  <si>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</si>
  <si>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</si>
  <si>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</si>
  <si>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</si>
  <si>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</si>
  <si>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</si>
  <si>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</si>
  <si>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</si>
  <si>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</si>
  <si>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</si>
  <si>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</si>
  <si>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</si>
  <si>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</si>
  <si>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</si>
  <si>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</si>
  <si>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</si>
  <si>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</si>
  <si>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</si>
  <si>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</si>
  <si>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</si>
  <si>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</si>
  <si>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</si>
  <si>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</si>
  <si>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</si>
  <si>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</si>
  <si>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</si>
  <si>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</si>
  <si>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</si>
  <si>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</si>
  <si>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</si>
  <si>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</si>
  <si>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</si>
  <si>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</si>
  <si>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</si>
  <si>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</si>
  <si>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</si>
  <si>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</si>
  <si>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</si>
  <si>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</si>
  <si>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</si>
  <si>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</si>
  <si>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</si>
  <si>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</si>
  <si>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</si>
  <si>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</si>
  <si>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</si>
  <si>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</si>
  <si>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</si>
  <si>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</si>
  <si>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</si>
  <si>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</si>
  <si>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</si>
  <si>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</si>
  <si>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</si>
  <si>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</si>
  <si>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</si>
  <si>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</si>
  <si>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</si>
  <si>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</si>
  <si>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</si>
  <si>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</si>
  <si>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</si>
  <si>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</si>
  <si>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</si>
  <si>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</si>
  <si>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</si>
  <si>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</si>
  <si>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</si>
  <si>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</si>
  <si>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</si>
  <si>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</si>
  <si>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</si>
  <si>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</si>
  <si>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</si>
  <si>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</si>
  <si>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</si>
  <si>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</si>
  <si>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</si>
  <si>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</si>
  <si>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</si>
  <si>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</si>
  <si>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</si>
  <si>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</si>
  <si>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</si>
  <si>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</si>
  <si>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</si>
  <si>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</si>
  <si>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</si>
  <si>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</si>
  <si>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</si>
  <si>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</si>
  <si>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</si>
  <si>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</si>
  <si>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</si>
  <si>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</si>
  <si>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</si>
  <si>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</si>
  <si>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</si>
  <si>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</si>
  <si>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</si>
  <si>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</si>
  <si>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</si>
  <si>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</si>
  <si>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</si>
  <si>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</si>
  <si>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</si>
  <si>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</si>
  <si>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</si>
  <si>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</si>
  <si>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</si>
  <si>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</si>
  <si>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</si>
  <si>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</si>
  <si>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</si>
  <si>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</si>
  <si>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</si>
  <si>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</si>
  <si>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</si>
  <si>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</si>
  <si>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</si>
  <si>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</si>
  <si>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</si>
  <si>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</si>
  <si>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</si>
  <si>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</si>
  <si>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</si>
  <si>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</si>
  <si>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</si>
  <si>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</si>
  <si>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</si>
  <si>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</si>
  <si>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</si>
  <si>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</si>
  <si>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</si>
  <si>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</si>
  <si>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</si>
  <si>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</si>
  <si>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</si>
  <si>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</si>
  <si>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</si>
  <si>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</si>
  <si>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</si>
  <si>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</si>
  <si>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</si>
  <si>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</si>
  <si>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</si>
  <si>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</si>
  <si>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</si>
  <si>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</si>
  <si>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</si>
  <si>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</si>
  <si>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</si>
  <si>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</si>
  <si>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</si>
  <si>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</si>
  <si>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</si>
  <si>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</si>
  <si>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</si>
  <si>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</si>
  <si>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</si>
  <si>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</si>
  <si>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</si>
  <si>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</si>
  <si>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</si>
  <si>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</si>
  <si>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</si>
  <si>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</si>
  <si>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</si>
  <si>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</si>
  <si>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</si>
  <si>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</si>
  <si>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</si>
  <si>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</si>
  <si>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</si>
  <si>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</si>
  <si>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</si>
  <si>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</si>
  <si>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</si>
  <si>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</si>
  <si>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</si>
  <si>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</si>
  <si>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</si>
  <si>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</si>
  <si>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</si>
  <si>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</si>
  <si>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</si>
  <si>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</si>
  <si>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</si>
  <si>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</si>
  <si>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</si>
  <si>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</si>
  <si>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</si>
  <si>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</si>
  <si>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</si>
  <si>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</si>
  <si>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</si>
  <si>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</si>
  <si>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</si>
  <si>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</si>
  <si>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</si>
  <si>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</si>
  <si>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</si>
  <si>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</si>
  <si>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</si>
  <si>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</si>
  <si>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</si>
  <si>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</si>
  <si>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</si>
  <si>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</si>
  <si>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</si>
  <si>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</si>
  <si>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</si>
  <si>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</si>
  <si>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</si>
  <si>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</si>
  <si>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</si>
  <si>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</si>
  <si>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</si>
  <si>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</si>
  <si>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</si>
  <si>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</si>
  <si>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</si>
  <si>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</si>
  <si>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</si>
  <si>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</si>
  <si>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</si>
  <si>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</si>
  <si>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</si>
  <si>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</si>
  <si>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</si>
  <si>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</si>
  <si>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</si>
  <si>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</si>
  <si>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</si>
  <si>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</si>
  <si>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</si>
  <si>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</si>
  <si>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</si>
  <si>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</si>
  <si>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</si>
  <si>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</si>
  <si>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</si>
  <si>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</si>
  <si>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</si>
  <si>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</si>
  <si>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</si>
  <si>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</si>
  <si>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</si>
  <si>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</si>
  <si>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</si>
  <si>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</si>
  <si>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</si>
  <si>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</si>
  <si>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</si>
  <si>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</si>
  <si>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</si>
  <si>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</si>
  <si>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</si>
  <si>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</si>
  <si>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</si>
  <si>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</si>
  <si>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</si>
  <si>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</si>
  <si>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</si>
  <si>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</si>
  <si>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</si>
  <si>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</si>
  <si>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</si>
  <si>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</si>
  <si>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</si>
  <si>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</si>
  <si>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</si>
  <si>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</si>
  <si>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</si>
  <si>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</si>
  <si>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</si>
  <si>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</si>
  <si>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</si>
  <si>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</si>
  <si>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</si>
  <si>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</si>
  <si>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</si>
  <si>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</si>
  <si>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</si>
  <si>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</si>
  <si>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</si>
  <si>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</si>
  <si>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</si>
  <si>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</si>
  <si>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</si>
  <si>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</si>
  <si>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</si>
  <si>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</si>
  <si>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</si>
  <si>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</si>
  <si>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</si>
  <si>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</si>
  <si>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</si>
  <si>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</si>
  <si>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</si>
  <si>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</si>
  <si>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</si>
  <si>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</si>
  <si>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</si>
  <si>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</si>
  <si>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</si>
  <si>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</si>
  <si>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</si>
  <si>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</si>
  <si>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</si>
  <si>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</si>
  <si>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</si>
  <si>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</si>
  <si>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</si>
  <si>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</si>
  <si>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</si>
  <si>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</si>
  <si>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</si>
  <si>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</si>
  <si>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</si>
  <si>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</si>
  <si>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</si>
  <si>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</si>
  <si>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</si>
  <si>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</si>
  <si>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</si>
  <si>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</si>
  <si>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</si>
  <si>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</si>
  <si>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</si>
  <si>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</si>
  <si>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</si>
  <si>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</si>
  <si>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</si>
  <si>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</si>
  <si>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</si>
  <si>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</si>
  <si>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</si>
  <si>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</si>
  <si>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</si>
  <si>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</si>
  <si>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</si>
  <si>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</si>
  <si>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</si>
  <si>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</si>
  <si>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</si>
  <si>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</si>
  <si>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</si>
  <si>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</si>
  <si>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</si>
  <si>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</si>
  <si>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</si>
  <si>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</si>
  <si>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</si>
  <si>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</si>
  <si>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</si>
  <si>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</si>
  <si>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</si>
  <si>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</si>
  <si>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</si>
  <si>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</si>
  <si>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</si>
  <si>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</si>
  <si>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</si>
  <si>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</si>
  <si>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</si>
  <si>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</si>
  <si>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</si>
  <si>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</si>
  <si>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</si>
  <si>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</si>
  <si>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</si>
  <si>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</si>
  <si>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</si>
  <si>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</si>
  <si>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</si>
  <si>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</si>
  <si>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</si>
  <si>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</si>
  <si>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</si>
  <si>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</si>
  <si>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</si>
  <si>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</si>
  <si>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</si>
  <si>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</si>
  <si>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</si>
  <si>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</si>
  <si>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</si>
  <si>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</si>
  <si>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</si>
  <si>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</si>
  <si>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</si>
  <si>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</si>
  <si>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</si>
  <si>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</si>
  <si>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</si>
  <si>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</si>
  <si>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</si>
  <si>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</si>
  <si>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</si>
  <si>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</si>
  <si>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</si>
  <si>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</si>
  <si>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</si>
  <si>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</si>
  <si>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</si>
  <si>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</si>
  <si>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</si>
  <si>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</si>
  <si>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</si>
  <si>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</si>
  <si>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</si>
  <si>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</si>
  <si>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</si>
  <si>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</si>
  <si>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</si>
  <si>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</si>
  <si>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</si>
  <si>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</si>
  <si>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</si>
  <si>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</si>
  <si>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</si>
  <si>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</si>
  <si>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</si>
  <si>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</si>
  <si>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</si>
  <si>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</si>
  <si>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</si>
  <si>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</si>
  <si>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</si>
  <si>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</si>
  <si>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</si>
  <si>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</si>
  <si>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</si>
  <si>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</si>
  <si>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</si>
  <si>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</si>
  <si>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</si>
  <si>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</si>
  <si>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</si>
  <si>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</si>
  <si>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</si>
  <si>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</si>
  <si>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</si>
  <si>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</si>
  <si>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</si>
  <si>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</si>
  <si>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</si>
  <si>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</si>
  <si>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</si>
  <si>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</si>
  <si>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</si>
  <si>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</si>
  <si>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</si>
  <si>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</si>
  <si>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</si>
  <si>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</si>
  <si>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</si>
  <si>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</si>
  <si>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</si>
  <si>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>محمد641</t>
  </si>
  <si>
    <t>محمد642</t>
  </si>
  <si>
    <t>محمد643</t>
  </si>
  <si>
    <t>محمد644</t>
  </si>
  <si>
    <t>محمد645</t>
  </si>
  <si>
    <t>محمد646</t>
  </si>
  <si>
    <t>محمد647</t>
  </si>
  <si>
    <t>محمد648</t>
  </si>
  <si>
    <t>محمد649</t>
  </si>
  <si>
    <t>محمد650</t>
  </si>
  <si>
    <t>محمد651</t>
  </si>
  <si>
    <t>محمد652</t>
  </si>
  <si>
    <t>محمد653</t>
  </si>
  <si>
    <t>محمد654</t>
  </si>
  <si>
    <t>محمد655</t>
  </si>
  <si>
    <t>محمد656</t>
  </si>
  <si>
    <t>محمد657</t>
  </si>
  <si>
    <t>محمد658</t>
  </si>
  <si>
    <t>محمد659</t>
  </si>
  <si>
    <t>محمد660</t>
  </si>
  <si>
    <t>محمد661</t>
  </si>
  <si>
    <t>محمد662</t>
  </si>
  <si>
    <t>محمد663</t>
  </si>
  <si>
    <t>محمد664</t>
  </si>
  <si>
    <t>محمد665</t>
  </si>
  <si>
    <t>محمد666</t>
  </si>
  <si>
    <t>محمد667</t>
  </si>
  <si>
    <t>محمد668</t>
  </si>
  <si>
    <t>محمد669</t>
  </si>
  <si>
    <t>محمد670</t>
  </si>
  <si>
    <t>محمد671</t>
  </si>
  <si>
    <t>محمد672</t>
  </si>
  <si>
    <t>محمد673</t>
  </si>
  <si>
    <t>محمد674</t>
  </si>
  <si>
    <t>محمد675</t>
  </si>
  <si>
    <t>محمد676</t>
  </si>
  <si>
    <t>محمد677</t>
  </si>
  <si>
    <t>محمد678</t>
  </si>
  <si>
    <t>محمد679</t>
  </si>
  <si>
    <t>محمد680</t>
  </si>
  <si>
    <t>محمد681</t>
  </si>
  <si>
    <t>محمد682</t>
  </si>
  <si>
    <t>محمد683</t>
  </si>
  <si>
    <t>محمد684</t>
  </si>
  <si>
    <t>محمد685</t>
  </si>
  <si>
    <t>محمد686</t>
  </si>
  <si>
    <t>محمد687</t>
  </si>
  <si>
    <t>محمد688</t>
  </si>
  <si>
    <t>محمد689</t>
  </si>
  <si>
    <t>محمد690</t>
  </si>
  <si>
    <t>محمد691</t>
  </si>
  <si>
    <t>محمد692</t>
  </si>
  <si>
    <t>محمد693</t>
  </si>
  <si>
    <t>محمد694</t>
  </si>
  <si>
    <t>محمد695</t>
  </si>
  <si>
    <t>محمد696</t>
  </si>
  <si>
    <t>محمد697</t>
  </si>
  <si>
    <t>محمد698</t>
  </si>
  <si>
    <t>محمد699</t>
  </si>
  <si>
    <t>محمد700</t>
  </si>
  <si>
    <t>محمد701</t>
  </si>
  <si>
    <t>محمد702</t>
  </si>
  <si>
    <t>محمد703</t>
  </si>
  <si>
    <t>محمد704</t>
  </si>
  <si>
    <t>محمد705</t>
  </si>
  <si>
    <t>محمد706</t>
  </si>
  <si>
    <t>محمد707</t>
  </si>
  <si>
    <t>محمد708</t>
  </si>
  <si>
    <t>محمد709</t>
  </si>
  <si>
    <t>محمد710</t>
  </si>
  <si>
    <t>محمد711</t>
  </si>
  <si>
    <t>محمد712</t>
  </si>
  <si>
    <t>محمد713</t>
  </si>
  <si>
    <t>محمد714</t>
  </si>
  <si>
    <t>محمد715</t>
  </si>
  <si>
    <t>محمد716</t>
  </si>
  <si>
    <t>محمد717</t>
  </si>
  <si>
    <t>محمد718</t>
  </si>
  <si>
    <t>محمد719</t>
  </si>
  <si>
    <t>محمد720</t>
  </si>
  <si>
    <t>محمد721</t>
  </si>
  <si>
    <t>محمد722</t>
  </si>
  <si>
    <t>محمد723</t>
  </si>
  <si>
    <t>محمد724</t>
  </si>
  <si>
    <t>محمد725</t>
  </si>
  <si>
    <t>محمد726</t>
  </si>
  <si>
    <t>محمد727</t>
  </si>
  <si>
    <t>محمد728</t>
  </si>
  <si>
    <t>محمد729</t>
  </si>
  <si>
    <t>محمد730</t>
  </si>
  <si>
    <t>محمد731</t>
  </si>
  <si>
    <t>محمد732</t>
  </si>
  <si>
    <t>محمد733</t>
  </si>
  <si>
    <t>محمد734</t>
  </si>
  <si>
    <t>محمد735</t>
  </si>
  <si>
    <t>محمد736</t>
  </si>
  <si>
    <t>محمد737</t>
  </si>
  <si>
    <t>محمد738</t>
  </si>
  <si>
    <t>محمد739</t>
  </si>
  <si>
    <t>محمد740</t>
  </si>
  <si>
    <t>محمد741</t>
  </si>
  <si>
    <t>محمد742</t>
  </si>
  <si>
    <t>محمد743</t>
  </si>
  <si>
    <t>محمد744</t>
  </si>
  <si>
    <t>محمد745</t>
  </si>
  <si>
    <t>محمد746</t>
  </si>
  <si>
    <t>محمد747</t>
  </si>
  <si>
    <t>محمد748</t>
  </si>
  <si>
    <t>محمد749</t>
  </si>
  <si>
    <t>محمد750</t>
  </si>
  <si>
    <t>محمد751</t>
  </si>
  <si>
    <t>محمد752</t>
  </si>
  <si>
    <t>محمد753</t>
  </si>
  <si>
    <t>محمد754</t>
  </si>
  <si>
    <t>محمد755</t>
  </si>
  <si>
    <t>محمد756</t>
  </si>
  <si>
    <t>محمد757</t>
  </si>
  <si>
    <t>محمد758</t>
  </si>
  <si>
    <t>محمد759</t>
  </si>
  <si>
    <t>محمد760</t>
  </si>
  <si>
    <t>محمد761</t>
  </si>
  <si>
    <t>محمد762</t>
  </si>
  <si>
    <t>محمد763</t>
  </si>
  <si>
    <t>محمد764</t>
  </si>
  <si>
    <t>محمد765</t>
  </si>
  <si>
    <t>محمد766</t>
  </si>
  <si>
    <t>محمد767</t>
  </si>
  <si>
    <t>محمد768</t>
  </si>
  <si>
    <t>محمد769</t>
  </si>
  <si>
    <t>محمد770</t>
  </si>
  <si>
    <t>محمد771</t>
  </si>
  <si>
    <t>محمد772</t>
  </si>
  <si>
    <t>محمد773</t>
  </si>
  <si>
    <t>محمد774</t>
  </si>
  <si>
    <t>محمد775</t>
  </si>
  <si>
    <t>محمد776</t>
  </si>
  <si>
    <t>محمد777</t>
  </si>
  <si>
    <t>محمد778</t>
  </si>
  <si>
    <t>محمد779</t>
  </si>
  <si>
    <t>محمد780</t>
  </si>
  <si>
    <t>محمد781</t>
  </si>
  <si>
    <t>محمد782</t>
  </si>
  <si>
    <t>محمد783</t>
  </si>
  <si>
    <t>محمد784</t>
  </si>
  <si>
    <t>محمد785</t>
  </si>
  <si>
    <t>محمد786</t>
  </si>
  <si>
    <t>محمد787</t>
  </si>
  <si>
    <t>محمد788</t>
  </si>
  <si>
    <t>محمد789</t>
  </si>
  <si>
    <t>محمد790</t>
  </si>
  <si>
    <t>محمد791</t>
  </si>
  <si>
    <t>محمد792</t>
  </si>
  <si>
    <t>محمد793</t>
  </si>
  <si>
    <t>محمد794</t>
  </si>
  <si>
    <t>محمد795</t>
  </si>
  <si>
    <t>محمد796</t>
  </si>
  <si>
    <t>محمد797</t>
  </si>
  <si>
    <t>محمد798</t>
  </si>
  <si>
    <t>محمد799</t>
  </si>
  <si>
    <t>محمد800</t>
  </si>
  <si>
    <t>محمد801</t>
  </si>
  <si>
    <t>محمد802</t>
  </si>
  <si>
    <t>محمد803</t>
  </si>
  <si>
    <t>محمد804</t>
  </si>
  <si>
    <t>محمد805</t>
  </si>
  <si>
    <t>محمد806</t>
  </si>
  <si>
    <t>محمد807</t>
  </si>
  <si>
    <t>محمد808</t>
  </si>
  <si>
    <t>محمد809</t>
  </si>
  <si>
    <t>محمد810</t>
  </si>
  <si>
    <t>محمد811</t>
  </si>
  <si>
    <t>محمد812</t>
  </si>
  <si>
    <t>محمد813</t>
  </si>
  <si>
    <t>محمد814</t>
  </si>
  <si>
    <t>محمد815</t>
  </si>
  <si>
    <t>محمد816</t>
  </si>
  <si>
    <t>محمد817</t>
  </si>
  <si>
    <t>محمد818</t>
  </si>
  <si>
    <t>محمد819</t>
  </si>
  <si>
    <t>محمد820</t>
  </si>
  <si>
    <t>محمد821</t>
  </si>
  <si>
    <t>محمد822</t>
  </si>
  <si>
    <t>محمد823</t>
  </si>
  <si>
    <t>محمد824</t>
  </si>
  <si>
    <t>محمد825</t>
  </si>
  <si>
    <t>محمد826</t>
  </si>
  <si>
    <t>محمد827</t>
  </si>
  <si>
    <t>محمد828</t>
  </si>
  <si>
    <t>محمد829</t>
  </si>
  <si>
    <t>محمد830</t>
  </si>
  <si>
    <t>محمد831</t>
  </si>
  <si>
    <t>محمد832</t>
  </si>
  <si>
    <t>محمد833</t>
  </si>
  <si>
    <t>محمد834</t>
  </si>
  <si>
    <t>محمد835</t>
  </si>
  <si>
    <t>محمد836</t>
  </si>
  <si>
    <t>محمد837</t>
  </si>
  <si>
    <t>محمد838</t>
  </si>
  <si>
    <t>محمد839</t>
  </si>
  <si>
    <t>محمد840</t>
  </si>
  <si>
    <t>محمد841</t>
  </si>
  <si>
    <t>محمد842</t>
  </si>
  <si>
    <t>محمد843</t>
  </si>
  <si>
    <t>محمد844</t>
  </si>
  <si>
    <t>محمد845</t>
  </si>
  <si>
    <t>محمد846</t>
  </si>
  <si>
    <t>محمد847</t>
  </si>
  <si>
    <t>محمد848</t>
  </si>
  <si>
    <t>محمد849</t>
  </si>
  <si>
    <t>محمد850</t>
  </si>
  <si>
    <t>محمد851</t>
  </si>
  <si>
    <t>محمد852</t>
  </si>
  <si>
    <t>محمد853</t>
  </si>
  <si>
    <t>محمد854</t>
  </si>
  <si>
    <t>محمد855</t>
  </si>
  <si>
    <t>محمد856</t>
  </si>
  <si>
    <t>محمد857</t>
  </si>
  <si>
    <t>محمد858</t>
  </si>
  <si>
    <t>محمد859</t>
  </si>
  <si>
    <t>محمد860</t>
  </si>
  <si>
    <t>محمد861</t>
  </si>
  <si>
    <t>محمد862</t>
  </si>
  <si>
    <t>محمد863</t>
  </si>
  <si>
    <t>محمد864</t>
  </si>
  <si>
    <t>محمد865</t>
  </si>
  <si>
    <t>محمد866</t>
  </si>
  <si>
    <t>محمد867</t>
  </si>
  <si>
    <t>محمد868</t>
  </si>
  <si>
    <t>محمد869</t>
  </si>
  <si>
    <t>محمد870</t>
  </si>
  <si>
    <t>محمد871</t>
  </si>
  <si>
    <t>محمد872</t>
  </si>
  <si>
    <t>محمد873</t>
  </si>
  <si>
    <t>محمد874</t>
  </si>
  <si>
    <t>محمد875</t>
  </si>
  <si>
    <t>محمد876</t>
  </si>
  <si>
    <t>محمد877</t>
  </si>
  <si>
    <t>محمد878</t>
  </si>
  <si>
    <t>محمد879</t>
  </si>
  <si>
    <t>محمد880</t>
  </si>
  <si>
    <t>محمد881</t>
  </si>
  <si>
    <t>محمد882</t>
  </si>
  <si>
    <t>محمد883</t>
  </si>
  <si>
    <t>محمد884</t>
  </si>
  <si>
    <t>محمد885</t>
  </si>
  <si>
    <t>محمد886</t>
  </si>
  <si>
    <t>محمد887</t>
  </si>
  <si>
    <t>محمد888</t>
  </si>
  <si>
    <t>محمد889</t>
  </si>
  <si>
    <t>محمد890</t>
  </si>
  <si>
    <t>محمد891</t>
  </si>
  <si>
    <t>محمد892</t>
  </si>
  <si>
    <t>محمد893</t>
  </si>
  <si>
    <t>محمد894</t>
  </si>
  <si>
    <t>محمد895</t>
  </si>
  <si>
    <t>محمد896</t>
  </si>
  <si>
    <t>محمد897</t>
  </si>
  <si>
    <t>محمد898</t>
  </si>
  <si>
    <t>محمد899</t>
  </si>
  <si>
    <t>محمد900</t>
  </si>
  <si>
    <t>محمد901</t>
  </si>
  <si>
    <t>محمد902</t>
  </si>
  <si>
    <t>محمد903</t>
  </si>
  <si>
    <t>محمد904</t>
  </si>
  <si>
    <t>محمد905</t>
  </si>
  <si>
    <t>محمد906</t>
  </si>
  <si>
    <t>محمد907</t>
  </si>
  <si>
    <t>محمد908</t>
  </si>
  <si>
    <t>محمد909</t>
  </si>
  <si>
    <t>محمد910</t>
  </si>
  <si>
    <t>محمد911</t>
  </si>
  <si>
    <t>محمد912</t>
  </si>
  <si>
    <t>محمد913</t>
  </si>
  <si>
    <t>محمد914</t>
  </si>
  <si>
    <t>محمد915</t>
  </si>
  <si>
    <t>محمد916</t>
  </si>
  <si>
    <t>محمد917</t>
  </si>
  <si>
    <t>محمد918</t>
  </si>
  <si>
    <t>محمد919</t>
  </si>
  <si>
    <t>محمد920</t>
  </si>
  <si>
    <t>محمد921</t>
  </si>
  <si>
    <t>محمد922</t>
  </si>
  <si>
    <t>محمد923</t>
  </si>
  <si>
    <t>محمد924</t>
  </si>
  <si>
    <t>محمد925</t>
  </si>
  <si>
    <t>محمد926</t>
  </si>
  <si>
    <t>محمد927</t>
  </si>
  <si>
    <t>محمد928</t>
  </si>
  <si>
    <t>محمد929</t>
  </si>
  <si>
    <t>محمد930</t>
  </si>
  <si>
    <t>محمد931</t>
  </si>
  <si>
    <t>محمد932</t>
  </si>
  <si>
    <t>محمد933</t>
  </si>
  <si>
    <t>محمد934</t>
  </si>
  <si>
    <t>محمد935</t>
  </si>
  <si>
    <t>محمد936</t>
  </si>
  <si>
    <t>محمد937</t>
  </si>
  <si>
    <t>محمد938</t>
  </si>
  <si>
    <t>محمد939</t>
  </si>
  <si>
    <t>محمد940</t>
  </si>
  <si>
    <t>محمد941</t>
  </si>
  <si>
    <t>محمد942</t>
  </si>
  <si>
    <t>محمد943</t>
  </si>
  <si>
    <t>محمد944</t>
  </si>
  <si>
    <t>محمد945</t>
  </si>
  <si>
    <t>محمد946</t>
  </si>
  <si>
    <t>محمد947</t>
  </si>
  <si>
    <t>محمد948</t>
  </si>
  <si>
    <t>محمد949</t>
  </si>
  <si>
    <t>محمد950</t>
  </si>
  <si>
    <t>محمد951</t>
  </si>
  <si>
    <t>محمد952</t>
  </si>
  <si>
    <t>محمد953</t>
  </si>
  <si>
    <t>محمد954</t>
  </si>
  <si>
    <t>محمد955</t>
  </si>
  <si>
    <t>محمد956</t>
  </si>
  <si>
    <t>محمد957</t>
  </si>
  <si>
    <t>محمد958</t>
  </si>
  <si>
    <t>محمد959</t>
  </si>
  <si>
    <t>محمد960</t>
  </si>
  <si>
    <t>محمد961</t>
  </si>
  <si>
    <t>محمد962</t>
  </si>
  <si>
    <t>محمد963</t>
  </si>
  <si>
    <t>محمد964</t>
  </si>
  <si>
    <t>محمد965</t>
  </si>
  <si>
    <t>محمد966</t>
  </si>
  <si>
    <t>محمد967</t>
  </si>
  <si>
    <t>محمد968</t>
  </si>
  <si>
    <t>محمد969</t>
  </si>
  <si>
    <t>محمد970</t>
  </si>
  <si>
    <t>محمد971</t>
  </si>
  <si>
    <t>محمد972</t>
  </si>
  <si>
    <t>محمد973</t>
  </si>
  <si>
    <t>محمد974</t>
  </si>
  <si>
    <t>محمد975</t>
  </si>
  <si>
    <t>محمد976</t>
  </si>
  <si>
    <t>محمد977</t>
  </si>
  <si>
    <t>محمد978</t>
  </si>
  <si>
    <t>محمد979</t>
  </si>
  <si>
    <t>محمد980</t>
  </si>
  <si>
    <t>محمد981</t>
  </si>
  <si>
    <t>محمد982</t>
  </si>
  <si>
    <t>محمد983</t>
  </si>
  <si>
    <t>محمد984</t>
  </si>
  <si>
    <t>محمد985</t>
  </si>
  <si>
    <t>محمد986</t>
  </si>
  <si>
    <t>محمد987</t>
  </si>
  <si>
    <t>محمد988</t>
  </si>
  <si>
    <t>محمد989</t>
  </si>
  <si>
    <t>محمد990</t>
  </si>
  <si>
    <t>محمد991</t>
  </si>
  <si>
    <t>محمد992</t>
  </si>
  <si>
    <t>محمد993</t>
  </si>
  <si>
    <t>محمد994</t>
  </si>
  <si>
    <t>محمد995</t>
  </si>
  <si>
    <t>محمد996</t>
  </si>
  <si>
    <t>محمد997</t>
  </si>
  <si>
    <t>محمد998</t>
  </si>
  <si>
    <t>محمد999</t>
  </si>
  <si>
    <t>محمد1000</t>
  </si>
  <si>
    <t>PRIMN</t>
  </si>
</sst>
</file>

<file path=xl/styles.xml><?xml version="1.0" encoding="utf-8"?>
<styleSheet xmlns="http://schemas.openxmlformats.org/spreadsheetml/2006/main">
  <numFmts count="4">
    <numFmt numFmtId="164" formatCode="[$-2020000]B1d\ mmmm\ yyyy;@"/>
    <numFmt numFmtId="165" formatCode="0.000"/>
    <numFmt numFmtId="166" formatCode="0.0000"/>
    <numFmt numFmtId="167" formatCode="yyyy/mm/dd;@"/>
  </numFmts>
  <fonts count="9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6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1" xfId="0" applyBorder="1"/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3" fillId="0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Border="1"/>
    <xf numFmtId="166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shrinkToFit="1"/>
    </xf>
    <xf numFmtId="167" fontId="4" fillId="0" borderId="1" xfId="0" applyNumberFormat="1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11"/>
  <sheetViews>
    <sheetView rightToLeft="1" workbookViewId="0">
      <selection activeCell="G6" sqref="G6"/>
    </sheetView>
  </sheetViews>
  <sheetFormatPr defaultColWidth="9" defaultRowHeight="14.25"/>
  <cols>
    <col min="1" max="1" width="4.75" customWidth="1"/>
    <col min="2" max="2" width="27.125" customWidth="1"/>
    <col min="3" max="3" width="13.375" customWidth="1"/>
    <col min="4" max="6" width="9" customWidth="1"/>
    <col min="7" max="7" width="9" style="6"/>
    <col min="8" max="8" width="5.875" style="6" customWidth="1"/>
    <col min="9" max="12" width="9" style="6" customWidth="1"/>
    <col min="14" max="22" width="9" style="6"/>
  </cols>
  <sheetData>
    <row r="1" spans="1:2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</row>
    <row r="2" spans="1:22">
      <c r="G2"/>
      <c r="H2"/>
      <c r="I2"/>
      <c r="J2"/>
      <c r="K2"/>
      <c r="L2"/>
      <c r="N2"/>
      <c r="O2"/>
    </row>
    <row r="3" spans="1:22">
      <c r="G3"/>
      <c r="H3"/>
      <c r="I3"/>
      <c r="J3"/>
      <c r="K3"/>
      <c r="L3"/>
      <c r="N3"/>
      <c r="O3"/>
    </row>
    <row r="4" spans="1:22">
      <c r="G4"/>
      <c r="H4"/>
      <c r="I4"/>
      <c r="J4"/>
      <c r="K4"/>
      <c r="L4"/>
      <c r="N4"/>
      <c r="O4"/>
    </row>
    <row r="5" spans="1:22" s="3" customFormat="1" ht="33.75" customHeight="1">
      <c r="A5" s="1" t="s">
        <v>0</v>
      </c>
      <c r="B5" s="2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25" t="s">
        <v>16</v>
      </c>
      <c r="H5" s="5"/>
      <c r="I5" s="4"/>
      <c r="J5" s="4"/>
      <c r="K5" s="4"/>
      <c r="L5" s="4"/>
      <c r="N5" s="4"/>
      <c r="O5" s="4"/>
      <c r="P5" s="4"/>
      <c r="Q5" s="4"/>
      <c r="R5" s="4"/>
      <c r="S5" s="4"/>
      <c r="T5" s="4"/>
      <c r="U5" s="4"/>
      <c r="V5" s="4"/>
    </row>
    <row r="6" spans="1:22" ht="24.75" customHeight="1">
      <c r="A6" s="8">
        <f>IF(B6=0,"",SUBTOTAL(3,B5:B$5))</f>
        <v>1</v>
      </c>
      <c r="B6" s="9" t="s">
        <v>18</v>
      </c>
      <c r="C6" s="9">
        <v>4793100000</v>
      </c>
      <c r="D6" s="10">
        <v>1179</v>
      </c>
      <c r="E6" s="10" t="s">
        <v>1018</v>
      </c>
      <c r="F6" s="10" t="s">
        <v>15</v>
      </c>
      <c r="G6" s="10">
        <v>20</v>
      </c>
      <c r="H6" s="24"/>
    </row>
    <row r="7" spans="1:22" ht="24.75" customHeight="1">
      <c r="A7" s="8">
        <f>IF(B7=0,"",SUBTOTAL(3,B$5:B6))</f>
        <v>2</v>
      </c>
      <c r="B7" s="9" t="s">
        <v>19</v>
      </c>
      <c r="C7" s="9">
        <v>4735000000</v>
      </c>
      <c r="D7" s="10">
        <v>343</v>
      </c>
      <c r="E7" s="10" t="s">
        <v>1018</v>
      </c>
      <c r="F7" s="10" t="s">
        <v>15</v>
      </c>
      <c r="G7" s="10">
        <v>20</v>
      </c>
      <c r="H7" s="24"/>
    </row>
    <row r="8" spans="1:22" ht="24.75" customHeight="1">
      <c r="A8" s="8">
        <f>IF(B8=0,"",SUBTOTAL(3,B$5:B7))</f>
        <v>3</v>
      </c>
      <c r="B8" s="9" t="s">
        <v>20</v>
      </c>
      <c r="C8" s="9">
        <v>4139109010</v>
      </c>
      <c r="D8" s="10">
        <v>90035</v>
      </c>
      <c r="E8" s="10" t="s">
        <v>1018</v>
      </c>
      <c r="F8" s="10" t="s">
        <v>15</v>
      </c>
      <c r="G8" s="10">
        <v>20</v>
      </c>
      <c r="H8" s="24"/>
    </row>
    <row r="9" spans="1:22" ht="24.75" customHeight="1">
      <c r="A9" s="8">
        <f>IF(B9=0,"",SUBTOTAL(3,B$5:B8))</f>
        <v>4</v>
      </c>
      <c r="B9" s="9" t="s">
        <v>21</v>
      </c>
      <c r="C9" s="9">
        <v>4494500000</v>
      </c>
      <c r="D9" s="10">
        <v>815046</v>
      </c>
      <c r="E9" s="10" t="s">
        <v>1018</v>
      </c>
      <c r="F9" s="10" t="s">
        <v>15</v>
      </c>
      <c r="G9" s="10">
        <v>30</v>
      </c>
      <c r="H9" s="24"/>
    </row>
    <row r="10" spans="1:22" ht="24.75" customHeight="1">
      <c r="A10" s="8">
        <f>IF(B10=0,"",SUBTOTAL(3,B$5:B9))</f>
        <v>5</v>
      </c>
      <c r="B10" s="9" t="s">
        <v>22</v>
      </c>
      <c r="C10" s="9">
        <v>4735000000</v>
      </c>
      <c r="D10" s="10">
        <v>306</v>
      </c>
      <c r="E10" s="10" t="s">
        <v>1018</v>
      </c>
      <c r="F10" s="10" t="s">
        <v>15</v>
      </c>
      <c r="G10" s="10">
        <v>20</v>
      </c>
      <c r="H10" s="24"/>
    </row>
    <row r="11" spans="1:22" ht="24.75" customHeight="1">
      <c r="A11" s="8">
        <f>IF(B11=0,"",SUBTOTAL(3,B$5:B10))</f>
        <v>6</v>
      </c>
      <c r="B11" s="9" t="s">
        <v>23</v>
      </c>
      <c r="C11" s="9">
        <v>4778200014</v>
      </c>
      <c r="D11" s="10">
        <v>18</v>
      </c>
      <c r="E11" s="10" t="s">
        <v>1018</v>
      </c>
      <c r="F11" s="10" t="s">
        <v>15</v>
      </c>
      <c r="G11" s="10">
        <v>20</v>
      </c>
      <c r="H11" s="24"/>
    </row>
    <row r="12" spans="1:22" ht="24.75" customHeight="1">
      <c r="A12" s="8">
        <f>IF(B12=0,"",SUBTOTAL(3,B$5:B11))</f>
        <v>7</v>
      </c>
      <c r="B12" s="9" t="s">
        <v>24</v>
      </c>
      <c r="C12" s="9">
        <v>5072000000</v>
      </c>
      <c r="D12" s="10">
        <v>63</v>
      </c>
      <c r="E12" s="10" t="s">
        <v>1018</v>
      </c>
      <c r="F12" s="10" t="s">
        <v>15</v>
      </c>
      <c r="G12" s="10">
        <v>20</v>
      </c>
      <c r="H12" s="24"/>
    </row>
    <row r="13" spans="1:22" ht="24.75" customHeight="1">
      <c r="A13" s="8">
        <f>IF(B13=0,"",SUBTOTAL(3,B$5:B12))</f>
        <v>8</v>
      </c>
      <c r="B13" s="9" t="s">
        <v>25</v>
      </c>
      <c r="C13" s="9">
        <v>4735000000</v>
      </c>
      <c r="D13" s="10">
        <v>146</v>
      </c>
      <c r="E13" s="10" t="s">
        <v>1018</v>
      </c>
      <c r="F13" s="10" t="s">
        <v>15</v>
      </c>
      <c r="G13" s="10">
        <v>20</v>
      </c>
      <c r="H13" s="24"/>
    </row>
    <row r="14" spans="1:22" ht="24.75" customHeight="1">
      <c r="A14" s="8">
        <f>IF(B14=0,"",SUBTOTAL(3,B$5:B13))</f>
        <v>9</v>
      </c>
      <c r="B14" s="9" t="s">
        <v>26</v>
      </c>
      <c r="C14" s="9">
        <v>4778200014</v>
      </c>
      <c r="D14" s="10">
        <v>38</v>
      </c>
      <c r="E14" s="10" t="s">
        <v>1018</v>
      </c>
      <c r="F14" s="10" t="s">
        <v>15</v>
      </c>
      <c r="G14" s="10">
        <v>20</v>
      </c>
      <c r="H14" s="24"/>
    </row>
    <row r="15" spans="1:22" ht="24.75" customHeight="1">
      <c r="A15" s="8">
        <f>IF(B15=0,"",SUBTOTAL(3,B$5:B14))</f>
        <v>10</v>
      </c>
      <c r="B15" s="9" t="s">
        <v>27</v>
      </c>
      <c r="C15" s="9">
        <v>4735000000</v>
      </c>
      <c r="D15" s="10">
        <v>254</v>
      </c>
      <c r="E15" s="10" t="s">
        <v>1018</v>
      </c>
      <c r="F15" s="10" t="s">
        <v>15</v>
      </c>
      <c r="G15" s="10">
        <v>20</v>
      </c>
      <c r="H15" s="24"/>
    </row>
    <row r="16" spans="1:22" ht="24.75" customHeight="1">
      <c r="A16" s="8">
        <f>IF(B16=0,"",SUBTOTAL(3,B$5:B15))</f>
        <v>11</v>
      </c>
      <c r="B16" s="9" t="s">
        <v>28</v>
      </c>
      <c r="C16" s="9">
        <v>4850666072.53333</v>
      </c>
      <c r="D16" s="10">
        <v>44327</v>
      </c>
      <c r="E16" s="10" t="s">
        <v>1018</v>
      </c>
      <c r="F16" s="10" t="s">
        <v>15</v>
      </c>
      <c r="G16" s="10">
        <v>20</v>
      </c>
      <c r="H16" s="24"/>
    </row>
    <row r="17" spans="1:8" ht="24.75" customHeight="1">
      <c r="A17" s="8">
        <f>IF(B17=0,"",SUBTOTAL(3,B$5:B16))</f>
        <v>12</v>
      </c>
      <c r="B17" s="9" t="s">
        <v>29</v>
      </c>
      <c r="C17" s="9">
        <v>4878148830.4848499</v>
      </c>
      <c r="D17" s="10">
        <v>90017</v>
      </c>
      <c r="E17" s="10" t="s">
        <v>1018</v>
      </c>
      <c r="F17" s="10" t="s">
        <v>15</v>
      </c>
      <c r="G17" s="10">
        <v>20</v>
      </c>
      <c r="H17" s="24"/>
    </row>
    <row r="18" spans="1:8" ht="24.75" customHeight="1">
      <c r="A18" s="8">
        <f>IF(B18=0,"",SUBTOTAL(3,B$5:B17))</f>
        <v>13</v>
      </c>
      <c r="B18" s="9" t="s">
        <v>30</v>
      </c>
      <c r="C18" s="9">
        <v>4905631588.4363604</v>
      </c>
      <c r="D18" s="10">
        <v>163</v>
      </c>
      <c r="E18" s="10" t="s">
        <v>1018</v>
      </c>
      <c r="F18" s="10" t="s">
        <v>15</v>
      </c>
      <c r="G18" s="10">
        <v>20</v>
      </c>
      <c r="H18" s="24"/>
    </row>
    <row r="19" spans="1:8" ht="24.75" customHeight="1">
      <c r="A19" s="8">
        <f>IF(B19=0,"",SUBTOTAL(3,B$5:B18))</f>
        <v>14</v>
      </c>
      <c r="B19" s="9" t="s">
        <v>31</v>
      </c>
      <c r="C19" s="9">
        <v>4933114346.3878803</v>
      </c>
      <c r="D19" s="10">
        <v>314</v>
      </c>
      <c r="E19" s="10" t="s">
        <v>1018</v>
      </c>
      <c r="F19" s="10" t="s">
        <v>15</v>
      </c>
      <c r="G19" s="10">
        <v>20</v>
      </c>
      <c r="H19" s="24"/>
    </row>
    <row r="20" spans="1:8" ht="24.75" customHeight="1">
      <c r="A20" s="8">
        <f>IF(B20=0,"",SUBTOTAL(3,B$5:B19))</f>
        <v>15</v>
      </c>
      <c r="B20" s="9" t="s">
        <v>32</v>
      </c>
      <c r="C20" s="9">
        <v>4960597104.3393898</v>
      </c>
      <c r="D20" s="10">
        <v>179</v>
      </c>
      <c r="E20" s="10" t="s">
        <v>1018</v>
      </c>
      <c r="F20" s="10" t="s">
        <v>15</v>
      </c>
      <c r="G20" s="10">
        <v>20</v>
      </c>
      <c r="H20" s="24"/>
    </row>
    <row r="21" spans="1:8" ht="24.75" customHeight="1">
      <c r="A21" s="8">
        <f>IF(B21=0,"",SUBTOTAL(3,B$5:B20))</f>
        <v>16</v>
      </c>
      <c r="B21" s="9" t="s">
        <v>33</v>
      </c>
      <c r="C21" s="9">
        <v>4988079862.2909098</v>
      </c>
      <c r="D21" s="10">
        <v>94489</v>
      </c>
      <c r="E21" s="10" t="s">
        <v>1018</v>
      </c>
      <c r="F21" s="10" t="s">
        <v>15</v>
      </c>
      <c r="G21" s="10">
        <v>20</v>
      </c>
      <c r="H21" s="24"/>
    </row>
    <row r="22" spans="1:8" ht="24.75" customHeight="1">
      <c r="A22" s="8">
        <f>IF(B22=0,"",SUBTOTAL(3,B$5:B21))</f>
        <v>17</v>
      </c>
      <c r="B22" s="9" t="s">
        <v>34</v>
      </c>
      <c r="C22" s="9">
        <v>5015562620.2424202</v>
      </c>
      <c r="D22" s="10">
        <v>815046</v>
      </c>
      <c r="E22" s="10" t="s">
        <v>1018</v>
      </c>
      <c r="F22" s="10" t="s">
        <v>15</v>
      </c>
      <c r="G22" s="10">
        <v>30</v>
      </c>
      <c r="H22" s="24"/>
    </row>
    <row r="23" spans="1:8" ht="24.75" customHeight="1">
      <c r="A23" s="8">
        <f>IF(B23=0,"",SUBTOTAL(3,B$5:B22))</f>
        <v>18</v>
      </c>
      <c r="B23" s="9" t="s">
        <v>35</v>
      </c>
      <c r="C23" s="9">
        <v>5043045378.1939402</v>
      </c>
      <c r="D23" s="10">
        <v>1017</v>
      </c>
      <c r="E23" s="10" t="s">
        <v>1018</v>
      </c>
      <c r="F23" s="10" t="s">
        <v>15</v>
      </c>
      <c r="G23" s="10">
        <v>20</v>
      </c>
      <c r="H23" s="24"/>
    </row>
    <row r="24" spans="1:8" ht="24.75" customHeight="1">
      <c r="A24" s="8">
        <f>IF(B24=0,"",SUBTOTAL(3,B$5:B23))</f>
        <v>19</v>
      </c>
      <c r="B24" s="9" t="s">
        <v>36</v>
      </c>
      <c r="C24" s="9">
        <v>5070528136.1454496</v>
      </c>
      <c r="D24" s="10">
        <v>1118</v>
      </c>
      <c r="E24" s="10" t="s">
        <v>1018</v>
      </c>
      <c r="F24" s="10" t="s">
        <v>15</v>
      </c>
      <c r="G24" s="10">
        <v>20</v>
      </c>
      <c r="H24" s="24"/>
    </row>
    <row r="25" spans="1:8" ht="24.75" customHeight="1">
      <c r="A25" s="8">
        <f>IF(B25=0,"",SUBTOTAL(3,B$5:B24))</f>
        <v>20</v>
      </c>
      <c r="B25" s="9" t="s">
        <v>37</v>
      </c>
      <c r="C25" s="9">
        <v>5098010894.0969696</v>
      </c>
      <c r="D25" s="10">
        <v>341</v>
      </c>
      <c r="E25" s="10" t="s">
        <v>1018</v>
      </c>
      <c r="F25" s="10" t="s">
        <v>15</v>
      </c>
      <c r="G25" s="10">
        <v>20</v>
      </c>
      <c r="H25" s="24"/>
    </row>
    <row r="26" spans="1:8" ht="24.75" customHeight="1">
      <c r="A26" s="8">
        <f>IF(B26=0,"",SUBTOTAL(3,B$5:B25))</f>
        <v>21</v>
      </c>
      <c r="B26" s="9" t="s">
        <v>38</v>
      </c>
      <c r="C26" s="9">
        <v>5125493652.04848</v>
      </c>
      <c r="D26" s="10">
        <v>27</v>
      </c>
      <c r="E26" s="10" t="s">
        <v>1018</v>
      </c>
      <c r="F26" s="10" t="s">
        <v>15</v>
      </c>
      <c r="G26" s="10">
        <v>20</v>
      </c>
      <c r="H26" s="24"/>
    </row>
    <row r="27" spans="1:8" ht="24.75" customHeight="1">
      <c r="A27" s="8">
        <f>IF(B27=0,"",SUBTOTAL(3,B$5:B26))</f>
        <v>22</v>
      </c>
      <c r="B27" s="9" t="s">
        <v>39</v>
      </c>
      <c r="C27" s="9">
        <v>5152976410</v>
      </c>
      <c r="D27" s="10">
        <v>90034</v>
      </c>
      <c r="E27" s="10" t="s">
        <v>1018</v>
      </c>
      <c r="F27" s="10" t="s">
        <v>15</v>
      </c>
      <c r="G27" s="10">
        <v>20</v>
      </c>
      <c r="H27" s="24"/>
    </row>
    <row r="28" spans="1:8" ht="24.75" customHeight="1">
      <c r="A28" s="8">
        <f>IF(B28=0,"",SUBTOTAL(3,B$5:B27))</f>
        <v>23</v>
      </c>
      <c r="B28" s="9" t="s">
        <v>40</v>
      </c>
      <c r="C28" s="9">
        <v>5180459167.95152</v>
      </c>
      <c r="D28" s="10">
        <v>33</v>
      </c>
      <c r="E28" s="10" t="s">
        <v>1018</v>
      </c>
      <c r="F28" s="10" t="s">
        <v>15</v>
      </c>
      <c r="G28" s="10">
        <v>20</v>
      </c>
      <c r="H28" s="24"/>
    </row>
    <row r="29" spans="1:8" ht="24.75" customHeight="1">
      <c r="A29" s="8">
        <f>IF(B29=0,"",SUBTOTAL(3,B$5:B28))</f>
        <v>24</v>
      </c>
      <c r="B29" s="9" t="s">
        <v>41</v>
      </c>
      <c r="C29" s="9">
        <v>5207941925.9030304</v>
      </c>
      <c r="D29" s="10">
        <v>815046</v>
      </c>
      <c r="E29" s="10" t="s">
        <v>1018</v>
      </c>
      <c r="F29" s="10" t="s">
        <v>15</v>
      </c>
      <c r="G29" s="10">
        <v>20</v>
      </c>
      <c r="H29" s="24"/>
    </row>
    <row r="30" spans="1:8" ht="24.75" customHeight="1">
      <c r="A30" s="8">
        <f>IF(B30=0,"",SUBTOTAL(3,B$5:B29))</f>
        <v>25</v>
      </c>
      <c r="B30" s="9" t="s">
        <v>42</v>
      </c>
      <c r="C30" s="9">
        <v>5235424683.8545504</v>
      </c>
      <c r="D30" s="10">
        <v>319</v>
      </c>
      <c r="E30" s="10" t="s">
        <v>1018</v>
      </c>
      <c r="F30" s="10" t="s">
        <v>15</v>
      </c>
      <c r="G30" s="10">
        <v>20</v>
      </c>
      <c r="H30" s="24"/>
    </row>
    <row r="31" spans="1:8" ht="24.75" customHeight="1">
      <c r="A31" s="8">
        <f>IF(B31=0,"",SUBTOTAL(3,B$5:B30))</f>
        <v>26</v>
      </c>
      <c r="B31" s="9" t="s">
        <v>43</v>
      </c>
      <c r="C31" s="9">
        <v>5262907441.8060598</v>
      </c>
      <c r="D31" s="10">
        <v>196</v>
      </c>
      <c r="E31" s="10" t="s">
        <v>1018</v>
      </c>
      <c r="F31" s="10" t="s">
        <v>15</v>
      </c>
      <c r="G31" s="10">
        <v>20</v>
      </c>
      <c r="H31" s="24"/>
    </row>
    <row r="32" spans="1:8" ht="24.75" customHeight="1">
      <c r="A32" s="8">
        <f>IF(B32=0,"",SUBTOTAL(3,B$5:B31))</f>
        <v>27</v>
      </c>
      <c r="B32" s="9" t="s">
        <v>44</v>
      </c>
      <c r="C32" s="9">
        <v>5290390199.7575798</v>
      </c>
      <c r="D32" s="10">
        <v>35</v>
      </c>
      <c r="E32" s="10" t="s">
        <v>1018</v>
      </c>
      <c r="F32" s="10" t="s">
        <v>15</v>
      </c>
      <c r="G32" s="10">
        <v>20</v>
      </c>
      <c r="H32" s="24"/>
    </row>
    <row r="33" spans="1:8" ht="24.75" customHeight="1">
      <c r="A33" s="8">
        <f>IF(B33=0,"",SUBTOTAL(3,B$5:B32))</f>
        <v>28</v>
      </c>
      <c r="B33" s="9" t="s">
        <v>45</v>
      </c>
      <c r="C33" s="9">
        <v>5317872957.7090902</v>
      </c>
      <c r="D33" s="10">
        <v>314</v>
      </c>
      <c r="E33" s="10" t="s">
        <v>1018</v>
      </c>
      <c r="F33" s="10" t="s">
        <v>15</v>
      </c>
      <c r="G33" s="10">
        <v>20</v>
      </c>
      <c r="H33" s="24"/>
    </row>
    <row r="34" spans="1:8" ht="24.75" customHeight="1">
      <c r="A34" s="8">
        <f>IF(B34=0,"",SUBTOTAL(3,B$5:B33))</f>
        <v>29</v>
      </c>
      <c r="B34" s="9" t="s">
        <v>46</v>
      </c>
      <c r="C34" s="9">
        <v>5345355715.6606102</v>
      </c>
      <c r="D34" s="10">
        <v>2</v>
      </c>
      <c r="E34" s="10" t="s">
        <v>1018</v>
      </c>
      <c r="F34" s="10" t="s">
        <v>15</v>
      </c>
      <c r="G34" s="10">
        <v>20</v>
      </c>
      <c r="H34" s="24"/>
    </row>
    <row r="35" spans="1:8" ht="24.75" customHeight="1">
      <c r="A35" s="8">
        <f>IF(B35=0,"",SUBTOTAL(3,B$5:B34))</f>
        <v>30</v>
      </c>
      <c r="B35" s="9" t="s">
        <v>47</v>
      </c>
      <c r="C35" s="9">
        <v>5372838473.6121197</v>
      </c>
      <c r="D35" s="10">
        <v>90032</v>
      </c>
      <c r="E35" s="10" t="s">
        <v>1018</v>
      </c>
      <c r="F35" s="10" t="s">
        <v>15</v>
      </c>
      <c r="G35" s="10">
        <v>20</v>
      </c>
      <c r="H35" s="24"/>
    </row>
    <row r="36" spans="1:8" ht="24.75" customHeight="1">
      <c r="A36" s="8">
        <f>IF(B36=0,"",SUBTOTAL(3,B$5:B35))</f>
        <v>31</v>
      </c>
      <c r="B36" s="9" t="s">
        <v>48</v>
      </c>
      <c r="C36" s="9">
        <v>5400321231.5636396</v>
      </c>
      <c r="D36" s="10">
        <v>29</v>
      </c>
      <c r="E36" s="10" t="s">
        <v>1018</v>
      </c>
      <c r="F36" s="10" t="s">
        <v>15</v>
      </c>
      <c r="G36" s="10">
        <v>20</v>
      </c>
      <c r="H36" s="24"/>
    </row>
    <row r="37" spans="1:8" ht="24.75" customHeight="1">
      <c r="A37" s="8">
        <f>IF(B37=0,"",SUBTOTAL(3,B$5:B36))</f>
        <v>32</v>
      </c>
      <c r="B37" s="9" t="s">
        <v>49</v>
      </c>
      <c r="C37" s="9">
        <v>5427803989.5151501</v>
      </c>
      <c r="D37" s="10">
        <v>839</v>
      </c>
      <c r="E37" s="10" t="s">
        <v>1018</v>
      </c>
      <c r="F37" s="10" t="s">
        <v>15</v>
      </c>
      <c r="G37" s="10">
        <v>20</v>
      </c>
      <c r="H37" s="24"/>
    </row>
    <row r="38" spans="1:8" ht="24.75" customHeight="1">
      <c r="A38" s="8">
        <f>IF(B38=0,"",SUBTOTAL(3,B$5:B37))</f>
        <v>33</v>
      </c>
      <c r="B38" s="9" t="s">
        <v>50</v>
      </c>
      <c r="C38" s="9">
        <v>5455286747.46667</v>
      </c>
      <c r="D38" s="10">
        <v>90000</v>
      </c>
      <c r="E38" s="10" t="s">
        <v>1018</v>
      </c>
      <c r="F38" s="10" t="s">
        <v>15</v>
      </c>
      <c r="G38" s="10">
        <v>20</v>
      </c>
      <c r="H38" s="24"/>
    </row>
    <row r="39" spans="1:8" ht="24.75" customHeight="1">
      <c r="A39" s="8">
        <f>IF(B39=0,"",SUBTOTAL(3,B$5:B38))</f>
        <v>34</v>
      </c>
      <c r="B39" s="9" t="s">
        <v>51</v>
      </c>
      <c r="C39" s="9">
        <v>5482769505.4181805</v>
      </c>
      <c r="D39" s="10">
        <v>90023</v>
      </c>
      <c r="E39" s="10" t="s">
        <v>1018</v>
      </c>
      <c r="F39" s="10" t="s">
        <v>15</v>
      </c>
      <c r="G39" s="10">
        <v>20</v>
      </c>
      <c r="H39" s="24"/>
    </row>
    <row r="40" spans="1:8" ht="24.75" customHeight="1">
      <c r="A40" s="8">
        <f>IF(B40=0,"",SUBTOTAL(3,B$5:B39))</f>
        <v>35</v>
      </c>
      <c r="B40" s="9" t="s">
        <v>52</v>
      </c>
      <c r="C40" s="9">
        <v>5510252263.3697004</v>
      </c>
      <c r="D40" s="10">
        <v>84</v>
      </c>
      <c r="E40" s="10" t="s">
        <v>1018</v>
      </c>
      <c r="F40" s="10" t="s">
        <v>15</v>
      </c>
      <c r="G40" s="10">
        <v>20</v>
      </c>
      <c r="H40" s="24"/>
    </row>
    <row r="41" spans="1:8" ht="24.75" customHeight="1">
      <c r="A41" s="8">
        <f>IF(B41=0,"",SUBTOTAL(3,B$5:B40))</f>
        <v>36</v>
      </c>
      <c r="B41" s="9" t="s">
        <v>53</v>
      </c>
      <c r="C41" s="9">
        <v>5537735021.3212099</v>
      </c>
      <c r="D41" s="10">
        <v>70</v>
      </c>
      <c r="E41" s="10" t="s">
        <v>1018</v>
      </c>
      <c r="F41" s="10" t="s">
        <v>15</v>
      </c>
      <c r="G41" s="10">
        <v>20</v>
      </c>
      <c r="H41" s="24"/>
    </row>
    <row r="42" spans="1:8" ht="24.75" customHeight="1">
      <c r="A42" s="8">
        <f>IF(B42=0,"",SUBTOTAL(3,B$5:B41))</f>
        <v>37</v>
      </c>
      <c r="B42" s="9" t="s">
        <v>54</v>
      </c>
      <c r="C42" s="9">
        <v>5565217779.2727299</v>
      </c>
      <c r="D42" s="10">
        <v>94490</v>
      </c>
      <c r="E42" s="10" t="s">
        <v>1018</v>
      </c>
      <c r="F42" s="10" t="s">
        <v>15</v>
      </c>
      <c r="G42" s="10">
        <v>20</v>
      </c>
      <c r="H42" s="24"/>
    </row>
    <row r="43" spans="1:8" ht="24.75" customHeight="1">
      <c r="A43" s="8">
        <f>IF(B43=0,"",SUBTOTAL(3,B$5:B42))</f>
        <v>38</v>
      </c>
      <c r="B43" s="9" t="s">
        <v>55</v>
      </c>
      <c r="C43" s="9">
        <v>5592700537.2242403</v>
      </c>
      <c r="D43" s="10">
        <v>12</v>
      </c>
      <c r="E43" s="10" t="s">
        <v>1018</v>
      </c>
      <c r="F43" s="10" t="s">
        <v>15</v>
      </c>
      <c r="G43" s="10">
        <v>20</v>
      </c>
      <c r="H43" s="24"/>
    </row>
    <row r="44" spans="1:8" ht="24.75" customHeight="1">
      <c r="A44" s="8">
        <f>IF(B44=0,"",SUBTOTAL(3,B$5:B43))</f>
        <v>39</v>
      </c>
      <c r="B44" s="9" t="s">
        <v>56</v>
      </c>
      <c r="C44" s="9">
        <v>5620183295.1757603</v>
      </c>
      <c r="D44" s="10">
        <v>1079</v>
      </c>
      <c r="E44" s="10" t="s">
        <v>1018</v>
      </c>
      <c r="F44" s="10" t="s">
        <v>15</v>
      </c>
      <c r="G44" s="10">
        <v>20</v>
      </c>
      <c r="H44" s="24"/>
    </row>
    <row r="45" spans="1:8" ht="24.75" customHeight="1">
      <c r="A45" s="8">
        <f>IF(B45=0,"",SUBTOTAL(3,B$5:B44))</f>
        <v>40</v>
      </c>
      <c r="B45" s="9" t="s">
        <v>57</v>
      </c>
      <c r="C45" s="9">
        <v>5647666053.1272697</v>
      </c>
      <c r="D45" s="10">
        <v>5</v>
      </c>
      <c r="E45" s="10" t="s">
        <v>1018</v>
      </c>
      <c r="F45" s="10" t="s">
        <v>15</v>
      </c>
      <c r="G45" s="10">
        <v>20</v>
      </c>
      <c r="H45" s="24"/>
    </row>
    <row r="46" spans="1:8" ht="24.75" customHeight="1">
      <c r="A46" s="8">
        <f>IF(B46=0,"",SUBTOTAL(3,B$5:B45))</f>
        <v>41</v>
      </c>
      <c r="B46" s="9" t="s">
        <v>58</v>
      </c>
      <c r="C46" s="9">
        <v>5675148811.0787897</v>
      </c>
      <c r="D46" s="10">
        <v>326</v>
      </c>
      <c r="E46" s="10" t="s">
        <v>1018</v>
      </c>
      <c r="F46" s="10" t="s">
        <v>15</v>
      </c>
      <c r="G46" s="10">
        <v>20</v>
      </c>
      <c r="H46" s="24"/>
    </row>
    <row r="47" spans="1:8" ht="24.75" customHeight="1">
      <c r="A47" s="8">
        <f>IF(B47=0,"",SUBTOTAL(3,B$5:B46))</f>
        <v>42</v>
      </c>
      <c r="B47" s="9" t="s">
        <v>59</v>
      </c>
      <c r="C47" s="9">
        <v>5702631569.0303001</v>
      </c>
      <c r="D47" s="10">
        <v>90018</v>
      </c>
      <c r="E47" s="10" t="s">
        <v>1018</v>
      </c>
      <c r="F47" s="10" t="s">
        <v>15</v>
      </c>
      <c r="G47" s="10">
        <v>20</v>
      </c>
      <c r="H47" s="24"/>
    </row>
    <row r="48" spans="1:8" ht="24.75" customHeight="1">
      <c r="A48" s="8">
        <f>IF(B48=0,"",SUBTOTAL(3,B$5:B47))</f>
        <v>43</v>
      </c>
      <c r="B48" s="9" t="s">
        <v>60</v>
      </c>
      <c r="C48" s="9">
        <v>5730114326.9818201</v>
      </c>
      <c r="D48" s="10">
        <v>90023</v>
      </c>
      <c r="E48" s="10" t="s">
        <v>1018</v>
      </c>
      <c r="F48" s="10" t="s">
        <v>15</v>
      </c>
      <c r="G48" s="10">
        <v>20</v>
      </c>
      <c r="H48" s="24"/>
    </row>
    <row r="49" spans="1:8" ht="24.75" customHeight="1">
      <c r="A49" s="8">
        <f>IF(B49=0,"",SUBTOTAL(3,B$5:B48))</f>
        <v>44</v>
      </c>
      <c r="B49" s="9" t="s">
        <v>61</v>
      </c>
      <c r="C49" s="9">
        <v>5757597084.9333296</v>
      </c>
      <c r="D49" s="10">
        <v>38</v>
      </c>
      <c r="E49" s="10" t="s">
        <v>1018</v>
      </c>
      <c r="F49" s="10" t="s">
        <v>15</v>
      </c>
      <c r="G49" s="10">
        <v>20</v>
      </c>
      <c r="H49" s="24"/>
    </row>
    <row r="50" spans="1:8" ht="24.75" customHeight="1">
      <c r="A50" s="8">
        <f>IF(B50=0,"",SUBTOTAL(3,B$5:B49))</f>
        <v>45</v>
      </c>
      <c r="B50" s="9" t="s">
        <v>62</v>
      </c>
      <c r="C50" s="9">
        <v>5785079842.8848495</v>
      </c>
      <c r="D50" s="10">
        <v>146</v>
      </c>
      <c r="E50" s="10" t="s">
        <v>1018</v>
      </c>
      <c r="F50" s="10" t="s">
        <v>15</v>
      </c>
      <c r="G50" s="10">
        <v>20</v>
      </c>
      <c r="H50" s="24"/>
    </row>
    <row r="51" spans="1:8" ht="24.75" customHeight="1">
      <c r="A51" s="8">
        <f>IF(B51=0,"",SUBTOTAL(3,B$5:B50))</f>
        <v>46</v>
      </c>
      <c r="B51" s="9" t="s">
        <v>63</v>
      </c>
      <c r="C51" s="9">
        <v>5812562600.83636</v>
      </c>
      <c r="D51" s="10">
        <v>94481</v>
      </c>
      <c r="E51" s="10" t="s">
        <v>1018</v>
      </c>
      <c r="F51" s="10" t="s">
        <v>15</v>
      </c>
      <c r="G51" s="10">
        <v>20</v>
      </c>
      <c r="H51" s="24"/>
    </row>
    <row r="52" spans="1:8" ht="24.75" customHeight="1">
      <c r="A52" s="8">
        <f>IF(B52=0,"",SUBTOTAL(3,B$5:B51))</f>
        <v>47</v>
      </c>
      <c r="B52" s="9" t="s">
        <v>64</v>
      </c>
      <c r="C52" s="9">
        <v>5840045358.7878799</v>
      </c>
      <c r="D52" s="10">
        <v>14</v>
      </c>
      <c r="E52" s="10" t="s">
        <v>1018</v>
      </c>
      <c r="F52" s="10" t="s">
        <v>15</v>
      </c>
      <c r="G52" s="10">
        <v>20</v>
      </c>
      <c r="H52" s="24"/>
    </row>
    <row r="53" spans="1:8" ht="24.75" customHeight="1">
      <c r="A53" s="8">
        <f>IF(B53=0,"",SUBTOTAL(3,B$5:B52))</f>
        <v>48</v>
      </c>
      <c r="B53" s="9" t="s">
        <v>65</v>
      </c>
      <c r="C53" s="9">
        <v>5867528116.7393904</v>
      </c>
      <c r="D53" s="10">
        <v>613</v>
      </c>
      <c r="E53" s="10" t="s">
        <v>1018</v>
      </c>
      <c r="F53" s="10" t="s">
        <v>15</v>
      </c>
      <c r="G53" s="10">
        <v>20</v>
      </c>
      <c r="H53" s="24"/>
    </row>
    <row r="54" spans="1:8" ht="24.75" customHeight="1">
      <c r="A54" s="8">
        <f>IF(B54=0,"",SUBTOTAL(3,B$5:B53))</f>
        <v>49</v>
      </c>
      <c r="B54" s="9" t="s">
        <v>66</v>
      </c>
      <c r="C54" s="9">
        <v>5895010874.6909103</v>
      </c>
      <c r="D54" s="10">
        <v>94515</v>
      </c>
      <c r="E54" s="10" t="s">
        <v>1018</v>
      </c>
      <c r="F54" s="10" t="s">
        <v>15</v>
      </c>
      <c r="G54" s="10">
        <v>20</v>
      </c>
      <c r="H54" s="24"/>
    </row>
    <row r="55" spans="1:8" ht="24.75" customHeight="1">
      <c r="A55" s="8">
        <f>IF(B55=0,"",SUBTOTAL(3,B$5:B54))</f>
        <v>50</v>
      </c>
      <c r="B55" s="9" t="s">
        <v>67</v>
      </c>
      <c r="C55" s="9">
        <v>5922493632.6424198</v>
      </c>
      <c r="D55" s="10">
        <v>294</v>
      </c>
      <c r="E55" s="10" t="s">
        <v>1018</v>
      </c>
      <c r="F55" s="10" t="s">
        <v>15</v>
      </c>
      <c r="G55" s="10">
        <v>20</v>
      </c>
      <c r="H55" s="24"/>
    </row>
    <row r="56" spans="1:8" ht="24.75" customHeight="1">
      <c r="A56" s="8">
        <f>IF(B56=0,"",SUBTOTAL(3,B$5:B55))</f>
        <v>51</v>
      </c>
      <c r="B56" s="9" t="s">
        <v>68</v>
      </c>
      <c r="C56" s="9">
        <v>5949976390.5939398</v>
      </c>
      <c r="D56" s="10">
        <v>205</v>
      </c>
      <c r="E56" s="10" t="s">
        <v>1018</v>
      </c>
      <c r="F56" s="10" t="s">
        <v>15</v>
      </c>
      <c r="G56" s="10">
        <v>20</v>
      </c>
      <c r="H56" s="24"/>
    </row>
    <row r="57" spans="1:8" ht="24.75" customHeight="1">
      <c r="A57" s="8">
        <f>IF(B57=0,"",SUBTOTAL(3,B$5:B56))</f>
        <v>52</v>
      </c>
      <c r="B57" s="9" t="s">
        <v>69</v>
      </c>
      <c r="C57" s="9">
        <v>5977459148.5454502</v>
      </c>
      <c r="D57" s="10">
        <v>59</v>
      </c>
      <c r="E57" s="10" t="s">
        <v>1018</v>
      </c>
      <c r="F57" s="10" t="s">
        <v>15</v>
      </c>
      <c r="G57" s="10">
        <v>20</v>
      </c>
      <c r="H57" s="24"/>
    </row>
    <row r="58" spans="1:8" ht="24.75" customHeight="1">
      <c r="A58" s="8">
        <f>IF(B58=0,"",SUBTOTAL(3,B$5:B57))</f>
        <v>53</v>
      </c>
      <c r="B58" s="9" t="s">
        <v>70</v>
      </c>
      <c r="C58" s="9">
        <v>6004941906.4969702</v>
      </c>
      <c r="D58" s="10">
        <v>136</v>
      </c>
      <c r="E58" s="10" t="s">
        <v>1018</v>
      </c>
      <c r="F58" s="10" t="s">
        <v>15</v>
      </c>
      <c r="G58" s="10">
        <v>20</v>
      </c>
      <c r="H58" s="24"/>
    </row>
    <row r="59" spans="1:8" ht="24.75" customHeight="1">
      <c r="A59" s="8">
        <f>IF(B59=0,"",SUBTOTAL(3,B$5:B58))</f>
        <v>54</v>
      </c>
      <c r="B59" s="9" t="s">
        <v>71</v>
      </c>
      <c r="C59" s="9">
        <v>6032424664.4484797</v>
      </c>
      <c r="D59" s="10">
        <v>94505</v>
      </c>
      <c r="E59" s="10" t="s">
        <v>1018</v>
      </c>
      <c r="F59" s="10" t="s">
        <v>15</v>
      </c>
      <c r="G59" s="10">
        <v>20</v>
      </c>
      <c r="H59" s="24"/>
    </row>
    <row r="60" spans="1:8" ht="24.75" customHeight="1">
      <c r="A60" s="8">
        <f>IF(B60=0,"",SUBTOTAL(3,B$5:B59))</f>
        <v>55</v>
      </c>
      <c r="B60" s="9" t="s">
        <v>72</v>
      </c>
      <c r="C60" s="9">
        <v>6059907422.3999996</v>
      </c>
      <c r="D60" s="10">
        <v>136</v>
      </c>
      <c r="E60" s="10" t="s">
        <v>1018</v>
      </c>
      <c r="F60" s="10" t="s">
        <v>15</v>
      </c>
      <c r="G60" s="10">
        <v>20</v>
      </c>
      <c r="H60" s="24"/>
    </row>
    <row r="61" spans="1:8" ht="24.75" customHeight="1">
      <c r="A61" s="8">
        <f>IF(B61=0,"",SUBTOTAL(3,B$5:B60))</f>
        <v>56</v>
      </c>
      <c r="B61" s="9" t="s">
        <v>73</v>
      </c>
      <c r="C61" s="9">
        <v>6087390180.35151</v>
      </c>
      <c r="D61" s="10">
        <v>136</v>
      </c>
      <c r="E61" s="10" t="s">
        <v>1018</v>
      </c>
      <c r="F61" s="10" t="s">
        <v>15</v>
      </c>
      <c r="G61" s="10">
        <v>20</v>
      </c>
      <c r="H61" s="24"/>
    </row>
    <row r="62" spans="1:8" ht="24.75" customHeight="1">
      <c r="A62" s="8">
        <f>IF(B62=0,"",SUBTOTAL(3,B$5:B61))</f>
        <v>57</v>
      </c>
      <c r="B62" s="9" t="s">
        <v>74</v>
      </c>
      <c r="C62" s="9">
        <v>6114872938.30303</v>
      </c>
      <c r="D62" s="10">
        <v>176</v>
      </c>
      <c r="E62" s="10" t="s">
        <v>1018</v>
      </c>
      <c r="F62" s="10" t="s">
        <v>15</v>
      </c>
      <c r="G62" s="10">
        <v>20</v>
      </c>
      <c r="H62" s="24"/>
    </row>
    <row r="63" spans="1:8" ht="24.75" customHeight="1">
      <c r="A63" s="8">
        <f>IF(B63=0,"",SUBTOTAL(3,B$5:B62))</f>
        <v>58</v>
      </c>
      <c r="B63" s="9" t="s">
        <v>75</v>
      </c>
      <c r="C63" s="9">
        <v>6142355696.2545404</v>
      </c>
      <c r="D63" s="10">
        <v>32</v>
      </c>
      <c r="E63" s="10" t="s">
        <v>1018</v>
      </c>
      <c r="F63" s="10" t="s">
        <v>15</v>
      </c>
      <c r="G63" s="10">
        <v>20</v>
      </c>
      <c r="H63" s="24"/>
    </row>
    <row r="64" spans="1:8" ht="24.75" customHeight="1">
      <c r="A64" s="8">
        <f>IF(B64=0,"",SUBTOTAL(3,B$5:B63))</f>
        <v>59</v>
      </c>
      <c r="B64" s="9" t="s">
        <v>76</v>
      </c>
      <c r="C64" s="9">
        <v>6169838454.2060604</v>
      </c>
      <c r="D64" s="10">
        <v>136</v>
      </c>
      <c r="E64" s="10" t="s">
        <v>1018</v>
      </c>
      <c r="F64" s="10" t="s">
        <v>15</v>
      </c>
      <c r="G64" s="10">
        <v>20</v>
      </c>
      <c r="H64" s="24"/>
    </row>
    <row r="65" spans="1:8" ht="24.75" customHeight="1">
      <c r="A65" s="8">
        <f>IF(B65=0,"",SUBTOTAL(3,B$5:B64))</f>
        <v>60</v>
      </c>
      <c r="B65" s="9" t="s">
        <v>77</v>
      </c>
      <c r="C65" s="9">
        <v>6197321212.1575699</v>
      </c>
      <c r="D65" s="10">
        <v>335</v>
      </c>
      <c r="E65" s="10" t="s">
        <v>1018</v>
      </c>
      <c r="F65" s="10" t="s">
        <v>15</v>
      </c>
      <c r="G65" s="10">
        <v>20</v>
      </c>
      <c r="H65" s="24"/>
    </row>
    <row r="66" spans="1:8" ht="24.75" customHeight="1">
      <c r="A66" s="8">
        <f>IF(B66=0,"",SUBTOTAL(3,B$5:B65))</f>
        <v>61</v>
      </c>
      <c r="B66" s="9" t="s">
        <v>78</v>
      </c>
      <c r="C66" s="9">
        <v>6224803970.1090899</v>
      </c>
      <c r="D66" s="10">
        <v>211</v>
      </c>
      <c r="E66" s="10" t="s">
        <v>1018</v>
      </c>
      <c r="F66" s="10" t="s">
        <v>15</v>
      </c>
      <c r="G66" s="10">
        <v>20</v>
      </c>
      <c r="H66" s="24"/>
    </row>
    <row r="67" spans="1:8" ht="24.75" customHeight="1">
      <c r="A67" s="8">
        <f>IF(B67=0,"",SUBTOTAL(3,B$5:B66))</f>
        <v>62</v>
      </c>
      <c r="B67" s="9" t="s">
        <v>79</v>
      </c>
      <c r="C67" s="9">
        <v>6252286728.0606003</v>
      </c>
      <c r="D67" s="10">
        <v>293</v>
      </c>
      <c r="E67" s="10" t="s">
        <v>1018</v>
      </c>
      <c r="F67" s="10" t="s">
        <v>15</v>
      </c>
      <c r="G67" s="10">
        <v>20</v>
      </c>
      <c r="H67" s="24"/>
    </row>
    <row r="68" spans="1:8" ht="24.75" customHeight="1">
      <c r="A68" s="8">
        <f>IF(B68=0,"",SUBTOTAL(3,B$5:B67))</f>
        <v>63</v>
      </c>
      <c r="B68" s="9" t="s">
        <v>80</v>
      </c>
      <c r="C68" s="9">
        <v>6279769486.0121202</v>
      </c>
      <c r="D68" s="10">
        <v>34</v>
      </c>
      <c r="E68" s="10" t="s">
        <v>1018</v>
      </c>
      <c r="F68" s="10" t="s">
        <v>15</v>
      </c>
      <c r="G68" s="10">
        <v>20</v>
      </c>
      <c r="H68" s="24"/>
    </row>
    <row r="69" spans="1:8" ht="24.75" customHeight="1">
      <c r="A69" s="8">
        <f>IF(B69=0,"",SUBTOTAL(3,B$5:B68))</f>
        <v>64</v>
      </c>
      <c r="B69" s="9" t="s">
        <v>81</v>
      </c>
      <c r="C69" s="9">
        <v>6307252243.9636402</v>
      </c>
      <c r="D69" s="10">
        <v>94554</v>
      </c>
      <c r="E69" s="10" t="s">
        <v>1018</v>
      </c>
      <c r="F69" s="10" t="s">
        <v>15</v>
      </c>
      <c r="G69" s="10">
        <v>20</v>
      </c>
      <c r="H69" s="24"/>
    </row>
    <row r="70" spans="1:8" ht="24.75" customHeight="1">
      <c r="A70" s="8">
        <f>IF(B70=0,"",SUBTOTAL(3,B$5:B69))</f>
        <v>65</v>
      </c>
      <c r="B70" s="9" t="s">
        <v>82</v>
      </c>
      <c r="C70" s="9">
        <v>6334735001.9151497</v>
      </c>
      <c r="D70" s="10">
        <v>94484</v>
      </c>
      <c r="E70" s="10" t="s">
        <v>1018</v>
      </c>
      <c r="F70" s="10" t="s">
        <v>15</v>
      </c>
      <c r="G70" s="10">
        <v>20</v>
      </c>
      <c r="H70" s="24"/>
    </row>
    <row r="71" spans="1:8" ht="24.75" customHeight="1">
      <c r="A71" s="8">
        <f>IF(B71=0,"",SUBTOTAL(3,B$5:B70))</f>
        <v>66</v>
      </c>
      <c r="B71" s="9" t="s">
        <v>83</v>
      </c>
      <c r="C71" s="9">
        <v>6362217759.8666697</v>
      </c>
      <c r="D71" s="10">
        <v>94503</v>
      </c>
      <c r="E71" s="10" t="s">
        <v>1018</v>
      </c>
      <c r="F71" s="10" t="s">
        <v>15</v>
      </c>
      <c r="G71" s="10">
        <v>20</v>
      </c>
      <c r="H71" s="24"/>
    </row>
    <row r="72" spans="1:8" ht="24.75" customHeight="1">
      <c r="A72" s="8">
        <f>IF(B72=0,"",SUBTOTAL(3,B$5:B71))</f>
        <v>67</v>
      </c>
      <c r="B72" s="9" t="s">
        <v>84</v>
      </c>
      <c r="C72" s="9">
        <v>6389700517.8181801</v>
      </c>
      <c r="D72" s="10">
        <v>137</v>
      </c>
      <c r="E72" s="10" t="s">
        <v>1018</v>
      </c>
      <c r="F72" s="10" t="s">
        <v>15</v>
      </c>
      <c r="G72" s="10">
        <v>20</v>
      </c>
      <c r="H72" s="24"/>
    </row>
    <row r="73" spans="1:8" ht="24.75" customHeight="1">
      <c r="A73" s="8">
        <f>IF(B73=0,"",SUBTOTAL(3,B$5:B72))</f>
        <v>68</v>
      </c>
      <c r="B73" s="9" t="s">
        <v>85</v>
      </c>
      <c r="C73" s="9">
        <v>6417183275.7697001</v>
      </c>
      <c r="D73" s="10">
        <v>196</v>
      </c>
      <c r="E73" s="10" t="s">
        <v>1018</v>
      </c>
      <c r="F73" s="10" t="s">
        <v>15</v>
      </c>
      <c r="G73" s="10">
        <v>20</v>
      </c>
      <c r="H73" s="24"/>
    </row>
    <row r="74" spans="1:8" ht="24.75" customHeight="1">
      <c r="A74" s="8">
        <f>IF(B74=0,"",SUBTOTAL(3,B$5:B73))</f>
        <v>69</v>
      </c>
      <c r="B74" s="9" t="s">
        <v>86</v>
      </c>
      <c r="C74" s="9">
        <v>6444666033.7212095</v>
      </c>
      <c r="D74" s="10">
        <v>249</v>
      </c>
      <c r="E74" s="10" t="s">
        <v>1018</v>
      </c>
      <c r="F74" s="10" t="s">
        <v>15</v>
      </c>
      <c r="G74" s="10">
        <v>20</v>
      </c>
      <c r="H74" s="24"/>
    </row>
    <row r="75" spans="1:8" ht="24.75" customHeight="1">
      <c r="A75" s="8">
        <f>IF(B75=0,"",SUBTOTAL(3,B$5:B74))</f>
        <v>70</v>
      </c>
      <c r="B75" s="9" t="s">
        <v>87</v>
      </c>
      <c r="C75" s="9">
        <v>6472148791.6727304</v>
      </c>
      <c r="D75" s="10">
        <v>90027</v>
      </c>
      <c r="E75" s="10" t="s">
        <v>1018</v>
      </c>
      <c r="F75" s="10" t="s">
        <v>15</v>
      </c>
      <c r="G75" s="10">
        <v>20</v>
      </c>
      <c r="H75" s="24"/>
    </row>
    <row r="76" spans="1:8" ht="24.75" customHeight="1">
      <c r="A76" s="8">
        <f>IF(B76=0,"",SUBTOTAL(3,B$5:B75))</f>
        <v>71</v>
      </c>
      <c r="B76" s="9" t="s">
        <v>88</v>
      </c>
      <c r="C76" s="9">
        <v>6499631549.6242399</v>
      </c>
      <c r="D76" s="10">
        <v>1333</v>
      </c>
      <c r="E76" s="10" t="s">
        <v>1018</v>
      </c>
      <c r="F76" s="10" t="s">
        <v>15</v>
      </c>
      <c r="G76" s="10">
        <v>20</v>
      </c>
      <c r="H76" s="24"/>
    </row>
    <row r="77" spans="1:8" ht="24.75" customHeight="1">
      <c r="A77" s="8">
        <f>IF(B77=0,"",SUBTOTAL(3,B$5:B76))</f>
        <v>72</v>
      </c>
      <c r="B77" s="9" t="s">
        <v>89</v>
      </c>
      <c r="C77" s="9">
        <v>6527114307.5757599</v>
      </c>
      <c r="D77" s="10">
        <v>815046</v>
      </c>
      <c r="E77" s="10" t="s">
        <v>1018</v>
      </c>
      <c r="F77" s="10" t="s">
        <v>15</v>
      </c>
      <c r="G77" s="10">
        <v>30</v>
      </c>
      <c r="H77" s="24"/>
    </row>
    <row r="78" spans="1:8" ht="24.75" customHeight="1">
      <c r="A78" s="8">
        <f>IF(B78=0,"",SUBTOTAL(3,B$5:B77))</f>
        <v>73</v>
      </c>
      <c r="B78" s="9" t="s">
        <v>90</v>
      </c>
      <c r="C78" s="9">
        <v>6554597065.5272703</v>
      </c>
      <c r="D78" s="10">
        <v>206</v>
      </c>
      <c r="E78" s="10" t="s">
        <v>1018</v>
      </c>
      <c r="F78" s="10" t="s">
        <v>15</v>
      </c>
      <c r="G78" s="10">
        <v>20</v>
      </c>
      <c r="H78" s="24"/>
    </row>
    <row r="79" spans="1:8" ht="24.75" customHeight="1">
      <c r="A79" s="8">
        <f>IF(B79=0,"",SUBTOTAL(3,B$5:B78))</f>
        <v>74</v>
      </c>
      <c r="B79" s="9" t="s">
        <v>91</v>
      </c>
      <c r="C79" s="9">
        <v>6582079823.4787903</v>
      </c>
      <c r="D79" s="10">
        <v>331</v>
      </c>
      <c r="E79" s="10" t="s">
        <v>1018</v>
      </c>
      <c r="F79" s="10" t="s">
        <v>15</v>
      </c>
      <c r="G79" s="10">
        <v>20</v>
      </c>
      <c r="H79" s="24"/>
    </row>
    <row r="80" spans="1:8" ht="24.75" customHeight="1">
      <c r="A80" s="8">
        <f>IF(B80=0,"",SUBTOTAL(3,B$5:B79))</f>
        <v>75</v>
      </c>
      <c r="B80" s="9" t="s">
        <v>92</v>
      </c>
      <c r="C80" s="9">
        <v>6609562581.4302998</v>
      </c>
      <c r="D80" s="10">
        <v>135</v>
      </c>
      <c r="E80" s="10" t="s">
        <v>1018</v>
      </c>
      <c r="F80" s="10" t="s">
        <v>15</v>
      </c>
      <c r="G80" s="10">
        <v>20</v>
      </c>
      <c r="H80" s="24"/>
    </row>
    <row r="81" spans="1:8" ht="24.75" customHeight="1">
      <c r="A81" s="8">
        <f>IF(B81=0,"",SUBTOTAL(3,B$5:B80))</f>
        <v>76</v>
      </c>
      <c r="B81" s="9" t="s">
        <v>93</v>
      </c>
      <c r="C81" s="9">
        <v>6637045339.3818197</v>
      </c>
      <c r="D81" s="10">
        <v>966</v>
      </c>
      <c r="E81" s="10" t="s">
        <v>1018</v>
      </c>
      <c r="F81" s="10" t="s">
        <v>15</v>
      </c>
      <c r="G81" s="10">
        <v>20</v>
      </c>
      <c r="H81" s="24"/>
    </row>
    <row r="82" spans="1:8" ht="24.75" customHeight="1">
      <c r="A82" s="8">
        <f>IF(B82=0,"",SUBTOTAL(3,B$5:B81))</f>
        <v>77</v>
      </c>
      <c r="B82" s="9" t="s">
        <v>94</v>
      </c>
      <c r="C82" s="9">
        <v>6664528097.3333302</v>
      </c>
      <c r="D82" s="10">
        <v>254</v>
      </c>
      <c r="E82" s="10" t="s">
        <v>1018</v>
      </c>
      <c r="F82" s="10" t="s">
        <v>15</v>
      </c>
      <c r="G82" s="10">
        <v>20</v>
      </c>
      <c r="H82" s="24"/>
    </row>
    <row r="83" spans="1:8" ht="24.75" customHeight="1">
      <c r="A83" s="8">
        <f>IF(B83=0,"",SUBTOTAL(3,B$5:B82))</f>
        <v>78</v>
      </c>
      <c r="B83" s="9" t="s">
        <v>95</v>
      </c>
      <c r="C83" s="9">
        <v>6692010855.2848501</v>
      </c>
      <c r="D83" s="10">
        <v>227</v>
      </c>
      <c r="E83" s="10" t="s">
        <v>1018</v>
      </c>
      <c r="F83" s="10" t="s">
        <v>15</v>
      </c>
      <c r="G83" s="10">
        <v>20</v>
      </c>
      <c r="H83" s="24"/>
    </row>
    <row r="84" spans="1:8" ht="24.75" customHeight="1">
      <c r="A84" s="8">
        <f>IF(B84=0,"",SUBTOTAL(3,B$5:B83))</f>
        <v>79</v>
      </c>
      <c r="B84" s="9" t="s">
        <v>96</v>
      </c>
      <c r="C84" s="9">
        <v>6719493613.2363596</v>
      </c>
      <c r="D84" s="10">
        <v>196</v>
      </c>
      <c r="E84" s="10" t="s">
        <v>1018</v>
      </c>
      <c r="F84" s="10" t="s">
        <v>15</v>
      </c>
      <c r="G84" s="10">
        <v>20</v>
      </c>
      <c r="H84" s="24"/>
    </row>
    <row r="85" spans="1:8" ht="24.75" customHeight="1">
      <c r="A85" s="8">
        <f>IF(B85=0,"",SUBTOTAL(3,B$5:B84))</f>
        <v>80</v>
      </c>
      <c r="B85" s="9" t="s">
        <v>97</v>
      </c>
      <c r="C85" s="9">
        <v>6746976371.1878796</v>
      </c>
      <c r="D85" s="10">
        <v>90020</v>
      </c>
      <c r="E85" s="10" t="s">
        <v>1018</v>
      </c>
      <c r="F85" s="10" t="s">
        <v>15</v>
      </c>
      <c r="G85" s="10">
        <v>20</v>
      </c>
      <c r="H85" s="24"/>
    </row>
    <row r="86" spans="1:8" ht="24.75" customHeight="1">
      <c r="A86" s="8">
        <f>IF(B86=0,"",SUBTOTAL(3,B$5:B85))</f>
        <v>81</v>
      </c>
      <c r="B86" s="9" t="s">
        <v>98</v>
      </c>
      <c r="C86" s="9">
        <v>6774459129.13939</v>
      </c>
      <c r="D86" s="10">
        <v>30</v>
      </c>
      <c r="E86" s="10" t="s">
        <v>1018</v>
      </c>
      <c r="F86" s="10" t="s">
        <v>15</v>
      </c>
      <c r="G86" s="10">
        <v>20</v>
      </c>
      <c r="H86" s="24"/>
    </row>
    <row r="87" spans="1:8" ht="24.75" customHeight="1">
      <c r="A87" s="8">
        <f>IF(B87=0,"",SUBTOTAL(3,B$5:B86))</f>
        <v>82</v>
      </c>
      <c r="B87" s="9" t="s">
        <v>99</v>
      </c>
      <c r="C87" s="9">
        <v>6801941887.09091</v>
      </c>
      <c r="D87" s="10">
        <v>90021</v>
      </c>
      <c r="E87" s="10" t="s">
        <v>1018</v>
      </c>
      <c r="F87" s="10" t="s">
        <v>15</v>
      </c>
      <c r="G87" s="10">
        <v>20</v>
      </c>
      <c r="H87" s="24"/>
    </row>
    <row r="88" spans="1:8" ht="24.75" customHeight="1">
      <c r="A88" s="8">
        <f>IF(B88=0,"",SUBTOTAL(3,B$5:B87))</f>
        <v>83</v>
      </c>
      <c r="B88" s="9" t="s">
        <v>100</v>
      </c>
      <c r="C88" s="9">
        <v>6829424645.0424204</v>
      </c>
      <c r="D88" s="10">
        <v>90019</v>
      </c>
      <c r="E88" s="10" t="s">
        <v>1018</v>
      </c>
      <c r="F88" s="10" t="s">
        <v>15</v>
      </c>
      <c r="G88" s="10">
        <v>20</v>
      </c>
      <c r="H88" s="24"/>
    </row>
    <row r="89" spans="1:8" ht="24.75" customHeight="1">
      <c r="A89" s="8">
        <f>IF(B89=0,"",SUBTOTAL(3,B$5:B88))</f>
        <v>84</v>
      </c>
      <c r="B89" s="9" t="s">
        <v>101</v>
      </c>
      <c r="C89" s="9">
        <v>6856907402.9939404</v>
      </c>
      <c r="D89" s="10">
        <v>90022</v>
      </c>
      <c r="E89" s="10" t="s">
        <v>1018</v>
      </c>
      <c r="F89" s="10" t="s">
        <v>15</v>
      </c>
      <c r="G89" s="10">
        <v>20</v>
      </c>
      <c r="H89" s="24"/>
    </row>
    <row r="90" spans="1:8" ht="24.75" customHeight="1">
      <c r="A90" s="8">
        <f>IF(B90=0,"",SUBTOTAL(3,B$5:B89))</f>
        <v>85</v>
      </c>
      <c r="B90" s="9" t="s">
        <v>102</v>
      </c>
      <c r="C90" s="9">
        <v>6884390160.9454498</v>
      </c>
      <c r="D90" s="10">
        <v>227</v>
      </c>
      <c r="E90" s="10" t="s">
        <v>1018</v>
      </c>
      <c r="F90" s="10" t="s">
        <v>15</v>
      </c>
      <c r="G90" s="10">
        <v>20</v>
      </c>
      <c r="H90" s="24"/>
    </row>
    <row r="91" spans="1:8" ht="24.75" customHeight="1">
      <c r="A91" s="8">
        <f>IF(B91=0,"",SUBTOTAL(3,B$5:B90))</f>
        <v>86</v>
      </c>
      <c r="B91" s="9" t="s">
        <v>103</v>
      </c>
      <c r="C91" s="9">
        <v>6911872918.8969698</v>
      </c>
      <c r="D91" s="10">
        <v>136</v>
      </c>
      <c r="E91" s="10" t="s">
        <v>1018</v>
      </c>
      <c r="F91" s="10" t="s">
        <v>15</v>
      </c>
      <c r="G91" s="10">
        <v>20</v>
      </c>
      <c r="H91" s="24"/>
    </row>
    <row r="92" spans="1:8" ht="24.75" customHeight="1">
      <c r="A92" s="8">
        <f>IF(B92=0,"",SUBTOTAL(3,B$5:B91))</f>
        <v>87</v>
      </c>
      <c r="B92" s="9" t="s">
        <v>104</v>
      </c>
      <c r="C92" s="9">
        <v>6939355676.8484802</v>
      </c>
      <c r="D92" s="10">
        <v>90032</v>
      </c>
      <c r="E92" s="10" t="s">
        <v>1018</v>
      </c>
      <c r="F92" s="10" t="s">
        <v>15</v>
      </c>
      <c r="G92" s="10">
        <v>20</v>
      </c>
      <c r="H92" s="24"/>
    </row>
    <row r="93" spans="1:8" ht="24.75" customHeight="1">
      <c r="A93" s="8">
        <f>IF(B93=0,"",SUBTOTAL(3,B$5:B92))</f>
        <v>88</v>
      </c>
      <c r="B93" s="9" t="s">
        <v>105</v>
      </c>
      <c r="C93" s="9">
        <v>6966838434.8000002</v>
      </c>
      <c r="D93" s="10">
        <v>179928</v>
      </c>
      <c r="E93" s="10" t="s">
        <v>1018</v>
      </c>
      <c r="F93" s="10" t="s">
        <v>15</v>
      </c>
      <c r="G93" s="10">
        <v>20</v>
      </c>
      <c r="H93" s="24"/>
    </row>
    <row r="94" spans="1:8" ht="24.75" customHeight="1">
      <c r="A94" s="8">
        <f>IF(B94=0,"",SUBTOTAL(3,B$5:B93))</f>
        <v>89</v>
      </c>
      <c r="B94" s="9" t="s">
        <v>106</v>
      </c>
      <c r="C94" s="9">
        <v>6994321192.7515097</v>
      </c>
      <c r="D94" s="10">
        <v>269824</v>
      </c>
      <c r="E94" s="10" t="s">
        <v>1018</v>
      </c>
      <c r="F94" s="10" t="s">
        <v>15</v>
      </c>
      <c r="G94" s="10">
        <v>20</v>
      </c>
      <c r="H94" s="24"/>
    </row>
    <row r="95" spans="1:8" ht="24.75" customHeight="1">
      <c r="A95" s="8">
        <f>IF(B95=0,"",SUBTOTAL(3,B$5:B94))</f>
        <v>90</v>
      </c>
      <c r="B95" s="9" t="s">
        <v>107</v>
      </c>
      <c r="C95" s="9">
        <v>7021803950.7030296</v>
      </c>
      <c r="D95" s="10">
        <v>359720</v>
      </c>
      <c r="E95" s="10" t="s">
        <v>1018</v>
      </c>
      <c r="F95" s="10" t="s">
        <v>15</v>
      </c>
      <c r="G95" s="10">
        <v>20</v>
      </c>
    </row>
    <row r="96" spans="1:8" ht="24.75" customHeight="1">
      <c r="A96" s="8">
        <f>IF(B96=0,"",SUBTOTAL(3,B$5:B95))</f>
        <v>91</v>
      </c>
      <c r="B96" s="9" t="s">
        <v>108</v>
      </c>
      <c r="C96" s="9">
        <v>7049286708.6545401</v>
      </c>
      <c r="D96" s="10">
        <v>449616</v>
      </c>
      <c r="E96" s="10" t="s">
        <v>1018</v>
      </c>
      <c r="F96" s="10" t="s">
        <v>15</v>
      </c>
      <c r="G96" s="10">
        <v>20</v>
      </c>
    </row>
    <row r="97" spans="1:7" ht="24.75" customHeight="1">
      <c r="A97" s="8">
        <f>IF(B97=0,"",SUBTOTAL(3,B$5:B96))</f>
        <v>92</v>
      </c>
      <c r="B97" s="9" t="s">
        <v>109</v>
      </c>
      <c r="C97" s="9">
        <v>7076769466.60606</v>
      </c>
      <c r="D97" s="10">
        <v>539512</v>
      </c>
      <c r="E97" s="10" t="s">
        <v>1018</v>
      </c>
      <c r="F97" s="10" t="s">
        <v>15</v>
      </c>
      <c r="G97" s="10">
        <v>20</v>
      </c>
    </row>
    <row r="98" spans="1:7" ht="24.75" customHeight="1">
      <c r="A98" s="8">
        <f>IF(B98=0,"",SUBTOTAL(3,B$5:B97))</f>
        <v>93</v>
      </c>
      <c r="B98" s="9" t="s">
        <v>110</v>
      </c>
      <c r="C98" s="9">
        <v>7104252224.5575705</v>
      </c>
      <c r="D98" s="10">
        <v>629408</v>
      </c>
      <c r="E98" s="10" t="s">
        <v>1018</v>
      </c>
      <c r="F98" s="10" t="s">
        <v>15</v>
      </c>
      <c r="G98" s="10">
        <v>20</v>
      </c>
    </row>
    <row r="99" spans="1:7" ht="24.75" customHeight="1">
      <c r="A99" s="8">
        <f>IF(B99=0,"",SUBTOTAL(3,B$5:B98))</f>
        <v>94</v>
      </c>
      <c r="B99" s="9" t="s">
        <v>111</v>
      </c>
      <c r="C99" s="9">
        <v>7131734982.5090904</v>
      </c>
      <c r="D99" s="10">
        <v>719304</v>
      </c>
      <c r="E99" s="10" t="s">
        <v>1018</v>
      </c>
      <c r="F99" s="10" t="s">
        <v>15</v>
      </c>
      <c r="G99" s="10">
        <v>20</v>
      </c>
    </row>
    <row r="100" spans="1:7" ht="24.75" customHeight="1">
      <c r="A100" s="8">
        <f>IF(B100=0,"",SUBTOTAL(3,B$5:B99))</f>
        <v>95</v>
      </c>
      <c r="B100" s="9" t="s">
        <v>112</v>
      </c>
      <c r="C100" s="9">
        <v>7159217740.4606104</v>
      </c>
      <c r="D100" s="10">
        <v>809200</v>
      </c>
      <c r="E100" s="10" t="s">
        <v>1018</v>
      </c>
      <c r="F100" s="10" t="s">
        <v>15</v>
      </c>
      <c r="G100" s="10">
        <v>20</v>
      </c>
    </row>
    <row r="101" spans="1:7" ht="24.75" customHeight="1">
      <c r="A101" s="8">
        <f>IF(B101=0,"",SUBTOTAL(3,B$5:B100))</f>
        <v>96</v>
      </c>
      <c r="B101" s="9" t="s">
        <v>113</v>
      </c>
      <c r="C101" s="9">
        <v>7186700498.4121199</v>
      </c>
      <c r="D101" s="10">
        <v>899096</v>
      </c>
      <c r="E101" s="10" t="s">
        <v>1018</v>
      </c>
      <c r="F101" s="10" t="s">
        <v>15</v>
      </c>
      <c r="G101" s="10">
        <v>20</v>
      </c>
    </row>
    <row r="102" spans="1:7" ht="24.75" customHeight="1">
      <c r="A102" s="8">
        <f>IF(B102=0,"",SUBTOTAL(3,B$5:B101))</f>
        <v>97</v>
      </c>
      <c r="B102" s="9" t="s">
        <v>114</v>
      </c>
      <c r="C102" s="9">
        <v>7214183256.3636398</v>
      </c>
      <c r="D102" s="10">
        <v>988992</v>
      </c>
      <c r="E102" s="10" t="s">
        <v>1018</v>
      </c>
      <c r="F102" s="10" t="s">
        <v>15</v>
      </c>
      <c r="G102" s="10">
        <v>20</v>
      </c>
    </row>
    <row r="103" spans="1:7" ht="24.75" customHeight="1">
      <c r="A103" s="8">
        <f>IF(B103=0,"",SUBTOTAL(3,B$5:B102))</f>
        <v>98</v>
      </c>
      <c r="B103" s="9" t="s">
        <v>115</v>
      </c>
      <c r="C103" s="9">
        <v>7241666014.3151503</v>
      </c>
      <c r="D103" s="10">
        <v>1078888</v>
      </c>
      <c r="E103" s="10" t="s">
        <v>1018</v>
      </c>
      <c r="F103" s="10" t="s">
        <v>15</v>
      </c>
      <c r="G103" s="10">
        <v>20</v>
      </c>
    </row>
    <row r="104" spans="1:7" ht="24.75" customHeight="1">
      <c r="A104" s="8">
        <f>IF(B104=0,"",SUBTOTAL(3,B$5:B103))</f>
        <v>99</v>
      </c>
      <c r="B104" s="9" t="s">
        <v>116</v>
      </c>
      <c r="C104" s="9">
        <v>7269148772.2666702</v>
      </c>
      <c r="D104" s="10">
        <v>1168784</v>
      </c>
      <c r="E104" s="10" t="s">
        <v>1018</v>
      </c>
      <c r="F104" s="10" t="s">
        <v>15</v>
      </c>
      <c r="G104" s="10">
        <v>20</v>
      </c>
    </row>
    <row r="105" spans="1:7" ht="24.75" customHeight="1">
      <c r="A105" s="8">
        <f>IF(B105=0,"",SUBTOTAL(3,B$5:B104))</f>
        <v>100</v>
      </c>
      <c r="B105" s="9" t="s">
        <v>117</v>
      </c>
      <c r="C105" s="9">
        <v>7296631530.2181797</v>
      </c>
      <c r="D105" s="10">
        <v>1258680</v>
      </c>
      <c r="E105" s="10" t="s">
        <v>1018</v>
      </c>
      <c r="F105" s="10" t="s">
        <v>15</v>
      </c>
      <c r="G105" s="10">
        <v>20</v>
      </c>
    </row>
    <row r="106" spans="1:7" ht="24.75" customHeight="1">
      <c r="A106" s="8">
        <f>IF(B106=0,"",SUBTOTAL(3,B$5:B105))</f>
        <v>101</v>
      </c>
      <c r="B106" s="9" t="s">
        <v>118</v>
      </c>
      <c r="C106" s="9">
        <v>7324114288.1696997</v>
      </c>
      <c r="D106" s="10">
        <v>1348576</v>
      </c>
      <c r="E106" s="10" t="s">
        <v>1018</v>
      </c>
      <c r="F106" s="10" t="s">
        <v>15</v>
      </c>
      <c r="G106" s="10">
        <v>20</v>
      </c>
    </row>
    <row r="107" spans="1:7" ht="24.75" customHeight="1">
      <c r="A107" s="8">
        <f>IF(B107=0,"",SUBTOTAL(3,B$5:B106))</f>
        <v>102</v>
      </c>
      <c r="B107" s="9" t="s">
        <v>119</v>
      </c>
      <c r="C107" s="9">
        <v>7351597046.1212101</v>
      </c>
      <c r="D107" s="10">
        <v>1438472</v>
      </c>
      <c r="E107" s="10" t="s">
        <v>1018</v>
      </c>
      <c r="F107" s="10" t="s">
        <v>15</v>
      </c>
      <c r="G107" s="10">
        <v>20</v>
      </c>
    </row>
    <row r="108" spans="1:7" ht="24.75" customHeight="1">
      <c r="A108" s="8">
        <f>IF(B108=0,"",SUBTOTAL(3,B$5:B107))</f>
        <v>103</v>
      </c>
      <c r="B108" s="9" t="s">
        <v>120</v>
      </c>
      <c r="C108" s="9">
        <v>7379079804.0727301</v>
      </c>
      <c r="D108" s="10">
        <v>1528368</v>
      </c>
      <c r="E108" s="10" t="s">
        <v>1018</v>
      </c>
      <c r="F108" s="10" t="s">
        <v>15</v>
      </c>
      <c r="G108" s="10">
        <v>20</v>
      </c>
    </row>
    <row r="109" spans="1:7" ht="24.75" customHeight="1">
      <c r="A109" s="8">
        <f>IF(B109=0,"",SUBTOTAL(3,B$5:B108))</f>
        <v>104</v>
      </c>
      <c r="B109" s="9" t="s">
        <v>121</v>
      </c>
      <c r="C109" s="9">
        <v>7406562562.0242395</v>
      </c>
      <c r="D109" s="10">
        <v>1618264</v>
      </c>
      <c r="E109" s="10" t="s">
        <v>1018</v>
      </c>
      <c r="F109" s="10" t="s">
        <v>15</v>
      </c>
      <c r="G109" s="10">
        <v>20</v>
      </c>
    </row>
    <row r="110" spans="1:7" ht="24.75" customHeight="1">
      <c r="A110" s="8">
        <f>IF(B110=0,"",SUBTOTAL(3,B$5:B109))</f>
        <v>105</v>
      </c>
      <c r="B110" s="9" t="s">
        <v>122</v>
      </c>
      <c r="C110" s="9">
        <v>7434045319.9757605</v>
      </c>
      <c r="D110" s="10">
        <v>1708160</v>
      </c>
      <c r="E110" s="10" t="s">
        <v>1018</v>
      </c>
      <c r="F110" s="10" t="s">
        <v>15</v>
      </c>
      <c r="G110" s="10">
        <v>20</v>
      </c>
    </row>
    <row r="111" spans="1:7" ht="24.75" customHeight="1">
      <c r="A111" s="8">
        <f>IF(B111=0,"",SUBTOTAL(3,B$5:B110))</f>
        <v>106</v>
      </c>
      <c r="B111" s="9" t="s">
        <v>123</v>
      </c>
      <c r="C111" s="9">
        <v>7461528077.9272699</v>
      </c>
      <c r="D111" s="10">
        <v>1798056</v>
      </c>
      <c r="E111" s="10" t="s">
        <v>1018</v>
      </c>
      <c r="F111" s="10" t="s">
        <v>15</v>
      </c>
      <c r="G111" s="10">
        <v>20</v>
      </c>
    </row>
    <row r="112" spans="1:7" ht="24.75" customHeight="1">
      <c r="A112" s="8">
        <f>IF(B112=0,"",SUBTOTAL(3,B$5:B111))</f>
        <v>107</v>
      </c>
      <c r="B112" s="9" t="s">
        <v>124</v>
      </c>
      <c r="C112" s="9">
        <v>7489010835.8787899</v>
      </c>
      <c r="D112" s="10">
        <v>1887952</v>
      </c>
      <c r="E112" s="10" t="s">
        <v>1018</v>
      </c>
      <c r="F112" s="10" t="s">
        <v>15</v>
      </c>
      <c r="G112" s="10">
        <v>20</v>
      </c>
    </row>
    <row r="113" spans="1:7" ht="24.75" customHeight="1">
      <c r="A113" s="8">
        <f>IF(B113=0,"",SUBTOTAL(3,B$5:B112))</f>
        <v>108</v>
      </c>
      <c r="B113" s="9" t="s">
        <v>125</v>
      </c>
      <c r="C113" s="9">
        <v>7516493593.8303003</v>
      </c>
      <c r="D113" s="10">
        <v>1977848</v>
      </c>
      <c r="E113" s="10" t="s">
        <v>1018</v>
      </c>
      <c r="F113" s="10" t="s">
        <v>15</v>
      </c>
      <c r="G113" s="10">
        <v>20</v>
      </c>
    </row>
    <row r="114" spans="1:7" ht="24.75" customHeight="1">
      <c r="A114" s="8">
        <f>IF(B114=0,"",SUBTOTAL(3,B$5:B113))</f>
        <v>109</v>
      </c>
      <c r="B114" s="9" t="s">
        <v>126</v>
      </c>
      <c r="C114" s="9">
        <v>7543976351.7818203</v>
      </c>
      <c r="D114" s="10">
        <v>2067744</v>
      </c>
      <c r="E114" s="10" t="s">
        <v>1018</v>
      </c>
      <c r="F114" s="10" t="s">
        <v>15</v>
      </c>
      <c r="G114" s="10">
        <v>20</v>
      </c>
    </row>
    <row r="115" spans="1:7" ht="24.75" customHeight="1">
      <c r="A115" s="8">
        <f>IF(B115=0,"",SUBTOTAL(3,B$5:B114))</f>
        <v>110</v>
      </c>
      <c r="B115" s="9" t="s">
        <v>127</v>
      </c>
      <c r="C115" s="9">
        <v>7571459109.7333298</v>
      </c>
      <c r="D115" s="10">
        <v>2157640</v>
      </c>
      <c r="E115" s="10" t="s">
        <v>1018</v>
      </c>
      <c r="F115" s="10" t="s">
        <v>15</v>
      </c>
      <c r="G115" s="10">
        <v>20</v>
      </c>
    </row>
    <row r="116" spans="1:7" ht="24.75" customHeight="1">
      <c r="A116" s="8">
        <f>IF(B116=0,"",SUBTOTAL(3,B$5:B115))</f>
        <v>111</v>
      </c>
      <c r="B116" s="9" t="s">
        <v>128</v>
      </c>
      <c r="C116" s="9">
        <v>7598941867.6848497</v>
      </c>
      <c r="D116" s="10">
        <v>2247536</v>
      </c>
      <c r="E116" s="10" t="s">
        <v>1018</v>
      </c>
      <c r="F116" s="10" t="s">
        <v>15</v>
      </c>
      <c r="G116" s="10">
        <v>20</v>
      </c>
    </row>
    <row r="117" spans="1:7" ht="24.75" customHeight="1">
      <c r="A117" s="8">
        <f>IF(B117=0,"",SUBTOTAL(3,B$5:B116))</f>
        <v>112</v>
      </c>
      <c r="B117" s="9" t="s">
        <v>129</v>
      </c>
      <c r="C117" s="9">
        <v>7626424625.6363602</v>
      </c>
      <c r="D117" s="10">
        <v>2337432</v>
      </c>
      <c r="E117" s="10" t="s">
        <v>1018</v>
      </c>
      <c r="F117" s="10" t="s">
        <v>15</v>
      </c>
      <c r="G117" s="10">
        <v>20</v>
      </c>
    </row>
    <row r="118" spans="1:7" ht="24.75" customHeight="1">
      <c r="A118" s="8">
        <f>IF(B118=0,"",SUBTOTAL(3,B$5:B117))</f>
        <v>113</v>
      </c>
      <c r="B118" s="9" t="s">
        <v>130</v>
      </c>
      <c r="C118" s="9">
        <v>7653907383.5878801</v>
      </c>
      <c r="D118" s="10">
        <v>2427328</v>
      </c>
      <c r="E118" s="10" t="s">
        <v>1018</v>
      </c>
      <c r="F118" s="10" t="s">
        <v>15</v>
      </c>
      <c r="G118" s="10">
        <v>20</v>
      </c>
    </row>
    <row r="119" spans="1:7" ht="24.75" customHeight="1">
      <c r="A119" s="8">
        <f>IF(B119=0,"",SUBTOTAL(3,B$5:B118))</f>
        <v>114</v>
      </c>
      <c r="B119" s="9" t="s">
        <v>131</v>
      </c>
      <c r="C119" s="9">
        <v>7681390141.5393896</v>
      </c>
      <c r="D119" s="10">
        <v>2517224</v>
      </c>
      <c r="E119" s="10" t="s">
        <v>1018</v>
      </c>
      <c r="F119" s="10" t="s">
        <v>15</v>
      </c>
      <c r="G119" s="10">
        <v>20</v>
      </c>
    </row>
    <row r="120" spans="1:7" ht="24.75" customHeight="1">
      <c r="A120" s="8">
        <f>IF(B120=0,"",SUBTOTAL(3,B$5:B119))</f>
        <v>115</v>
      </c>
      <c r="B120" s="9" t="s">
        <v>132</v>
      </c>
      <c r="C120" s="9">
        <v>7708872899.4909096</v>
      </c>
      <c r="D120" s="10">
        <v>2607120</v>
      </c>
      <c r="E120" s="10" t="s">
        <v>1018</v>
      </c>
      <c r="F120" s="10" t="s">
        <v>15</v>
      </c>
      <c r="G120" s="10">
        <v>20</v>
      </c>
    </row>
    <row r="121" spans="1:7" ht="24.75" customHeight="1">
      <c r="A121" s="8">
        <f>IF(B121=0,"",SUBTOTAL(3,B$5:B120))</f>
        <v>116</v>
      </c>
      <c r="B121" s="9" t="s">
        <v>133</v>
      </c>
      <c r="C121" s="9">
        <v>7736355657.44242</v>
      </c>
      <c r="D121" s="10">
        <v>2697016</v>
      </c>
      <c r="E121" s="10" t="s">
        <v>1018</v>
      </c>
      <c r="F121" s="10" t="s">
        <v>15</v>
      </c>
      <c r="G121" s="10">
        <v>20</v>
      </c>
    </row>
    <row r="122" spans="1:7" ht="24.75" customHeight="1">
      <c r="A122" s="8">
        <f>IF(B122=0,"",SUBTOTAL(3,B$5:B121))</f>
        <v>117</v>
      </c>
      <c r="B122" s="9" t="s">
        <v>134</v>
      </c>
      <c r="C122" s="9">
        <v>7763838415.39394</v>
      </c>
      <c r="D122" s="10">
        <v>2786912</v>
      </c>
      <c r="E122" s="10" t="s">
        <v>1018</v>
      </c>
      <c r="F122" s="10" t="s">
        <v>15</v>
      </c>
      <c r="G122" s="10">
        <v>20</v>
      </c>
    </row>
    <row r="123" spans="1:7" ht="24.75" customHeight="1">
      <c r="A123" s="8">
        <f>IF(B123=0,"",SUBTOTAL(3,B$5:B122))</f>
        <v>118</v>
      </c>
      <c r="B123" s="9" t="s">
        <v>135</v>
      </c>
      <c r="C123" s="9">
        <v>7791321173.3454504</v>
      </c>
      <c r="D123" s="10">
        <v>2876808</v>
      </c>
      <c r="E123" s="10" t="s">
        <v>1018</v>
      </c>
      <c r="F123" s="10" t="s">
        <v>15</v>
      </c>
      <c r="G123" s="10">
        <v>20</v>
      </c>
    </row>
    <row r="124" spans="1:7" ht="24.75" customHeight="1">
      <c r="A124" s="8">
        <f>IF(B124=0,"",SUBTOTAL(3,B$5:B123))</f>
        <v>119</v>
      </c>
      <c r="B124" s="9" t="s">
        <v>136</v>
      </c>
      <c r="C124" s="9">
        <v>7818803931.2969704</v>
      </c>
      <c r="D124" s="10">
        <v>2966704</v>
      </c>
      <c r="E124" s="10" t="s">
        <v>1018</v>
      </c>
      <c r="F124" s="10" t="s">
        <v>15</v>
      </c>
      <c r="G124" s="10">
        <v>20</v>
      </c>
    </row>
    <row r="125" spans="1:7" ht="24.75" customHeight="1">
      <c r="A125" s="8">
        <f>IF(B125=0,"",SUBTOTAL(3,B$5:B124))</f>
        <v>120</v>
      </c>
      <c r="B125" s="9" t="s">
        <v>137</v>
      </c>
      <c r="C125" s="9">
        <v>7846286689.2484798</v>
      </c>
      <c r="D125" s="10">
        <v>3056600</v>
      </c>
      <c r="E125" s="10" t="s">
        <v>1018</v>
      </c>
      <c r="F125" s="10" t="s">
        <v>15</v>
      </c>
      <c r="G125" s="10">
        <v>20</v>
      </c>
    </row>
    <row r="126" spans="1:7" ht="24.75" customHeight="1">
      <c r="A126" s="8">
        <f>IF(B126=0,"",SUBTOTAL(3,B$5:B125))</f>
        <v>121</v>
      </c>
      <c r="B126" s="9" t="s">
        <v>138</v>
      </c>
      <c r="C126" s="9">
        <v>7873769447.1999998</v>
      </c>
      <c r="D126" s="10">
        <v>3146496</v>
      </c>
      <c r="E126" s="10" t="s">
        <v>1018</v>
      </c>
      <c r="F126" s="10" t="s">
        <v>15</v>
      </c>
      <c r="G126" s="10">
        <v>20</v>
      </c>
    </row>
    <row r="127" spans="1:7" ht="24.75" customHeight="1">
      <c r="A127" s="8">
        <f>IF(B127=0,"",SUBTOTAL(3,B$5:B126))</f>
        <v>122</v>
      </c>
      <c r="B127" s="9" t="s">
        <v>139</v>
      </c>
      <c r="C127" s="9">
        <v>7901252205.1515102</v>
      </c>
      <c r="D127" s="10">
        <v>3236392</v>
      </c>
      <c r="E127" s="10" t="s">
        <v>1018</v>
      </c>
      <c r="F127" s="10" t="s">
        <v>15</v>
      </c>
      <c r="G127" s="10">
        <v>20</v>
      </c>
    </row>
    <row r="128" spans="1:7" ht="24.75" customHeight="1">
      <c r="A128" s="8">
        <f>IF(B128=0,"",SUBTOTAL(3,B$5:B127))</f>
        <v>123</v>
      </c>
      <c r="B128" s="9" t="s">
        <v>140</v>
      </c>
      <c r="C128" s="9">
        <v>7928734963.1030302</v>
      </c>
      <c r="D128" s="10">
        <v>3326288</v>
      </c>
      <c r="E128" s="10" t="s">
        <v>1018</v>
      </c>
      <c r="F128" s="10" t="s">
        <v>15</v>
      </c>
      <c r="G128" s="10">
        <v>20</v>
      </c>
    </row>
    <row r="129" spans="1:7" ht="24.75" customHeight="1">
      <c r="A129" s="8">
        <f>IF(B129=0,"",SUBTOTAL(3,B$5:B128))</f>
        <v>124</v>
      </c>
      <c r="B129" s="9" t="s">
        <v>141</v>
      </c>
      <c r="C129" s="9">
        <v>7956217721.0545397</v>
      </c>
      <c r="D129" s="10">
        <v>3416184</v>
      </c>
      <c r="E129" s="10" t="s">
        <v>1018</v>
      </c>
      <c r="F129" s="10" t="s">
        <v>15</v>
      </c>
      <c r="G129" s="10">
        <v>20</v>
      </c>
    </row>
    <row r="130" spans="1:7" ht="24.75" customHeight="1">
      <c r="A130" s="8">
        <f>IF(B130=0,"",SUBTOTAL(3,B$5:B129))</f>
        <v>125</v>
      </c>
      <c r="B130" s="9" t="s">
        <v>142</v>
      </c>
      <c r="C130" s="9">
        <v>7983700479.0060596</v>
      </c>
      <c r="D130" s="10">
        <v>3506080</v>
      </c>
      <c r="E130" s="10" t="s">
        <v>1018</v>
      </c>
      <c r="F130" s="10" t="s">
        <v>15</v>
      </c>
      <c r="G130" s="10">
        <v>20</v>
      </c>
    </row>
    <row r="131" spans="1:7" ht="24.75" customHeight="1">
      <c r="A131" s="8">
        <f>IF(B131=0,"",SUBTOTAL(3,B$5:B130))</f>
        <v>126</v>
      </c>
      <c r="B131" s="9" t="s">
        <v>143</v>
      </c>
      <c r="C131" s="9">
        <v>8011183236.9575701</v>
      </c>
      <c r="D131" s="10">
        <v>3595976</v>
      </c>
      <c r="E131" s="10" t="s">
        <v>1018</v>
      </c>
      <c r="F131" s="10" t="s">
        <v>15</v>
      </c>
      <c r="G131" s="10">
        <v>20</v>
      </c>
    </row>
    <row r="132" spans="1:7" ht="24.75" customHeight="1">
      <c r="A132" s="8">
        <f>IF(B132=0,"",SUBTOTAL(3,B$5:B131))</f>
        <v>127</v>
      </c>
      <c r="B132" s="9" t="s">
        <v>144</v>
      </c>
      <c r="C132" s="9">
        <v>8038665994.90909</v>
      </c>
      <c r="D132" s="10">
        <v>3685872</v>
      </c>
      <c r="E132" s="10" t="s">
        <v>1018</v>
      </c>
      <c r="F132" s="10" t="s">
        <v>15</v>
      </c>
      <c r="G132" s="10">
        <v>20</v>
      </c>
    </row>
    <row r="133" spans="1:7" ht="24.75" customHeight="1">
      <c r="A133" s="8">
        <f>IF(B133=0,"",SUBTOTAL(3,B$5:B132))</f>
        <v>128</v>
      </c>
      <c r="B133" s="9" t="s">
        <v>145</v>
      </c>
      <c r="C133" s="9">
        <v>8066148752.86061</v>
      </c>
      <c r="D133" s="10">
        <v>3775768</v>
      </c>
      <c r="E133" s="10" t="s">
        <v>1018</v>
      </c>
      <c r="F133" s="10" t="s">
        <v>15</v>
      </c>
      <c r="G133" s="10">
        <v>20</v>
      </c>
    </row>
    <row r="134" spans="1:7" ht="24.75" customHeight="1">
      <c r="A134" s="8">
        <f>IF(B134=0,"",SUBTOTAL(3,B$5:B133))</f>
        <v>129</v>
      </c>
      <c r="B134" s="9" t="s">
        <v>146</v>
      </c>
      <c r="C134" s="9">
        <v>8093631510.8121204</v>
      </c>
      <c r="D134" s="10">
        <v>3865664</v>
      </c>
      <c r="E134" s="10" t="s">
        <v>1018</v>
      </c>
      <c r="F134" s="10" t="s">
        <v>15</v>
      </c>
      <c r="G134" s="10">
        <v>20</v>
      </c>
    </row>
    <row r="135" spans="1:7" ht="24.75" customHeight="1">
      <c r="A135" s="8">
        <f>IF(B135=0,"",SUBTOTAL(3,B$5:B134))</f>
        <v>130</v>
      </c>
      <c r="B135" s="9" t="s">
        <v>147</v>
      </c>
      <c r="C135" s="9">
        <v>8121114268.7636404</v>
      </c>
      <c r="D135" s="10">
        <v>3955560</v>
      </c>
      <c r="E135" s="10" t="s">
        <v>1018</v>
      </c>
      <c r="F135" s="10" t="s">
        <v>15</v>
      </c>
      <c r="G135" s="10">
        <v>20</v>
      </c>
    </row>
    <row r="136" spans="1:7" ht="24.75" customHeight="1">
      <c r="A136" s="8">
        <f>IF(B136=0,"",SUBTOTAL(3,B$5:B135))</f>
        <v>131</v>
      </c>
      <c r="B136" s="9" t="s">
        <v>148</v>
      </c>
      <c r="C136" s="9">
        <v>8148597026.7151499</v>
      </c>
      <c r="D136" s="10">
        <v>4045456</v>
      </c>
      <c r="E136" s="10" t="s">
        <v>1018</v>
      </c>
      <c r="F136" s="10" t="s">
        <v>15</v>
      </c>
      <c r="G136" s="10">
        <v>20</v>
      </c>
    </row>
    <row r="137" spans="1:7" ht="24.75" customHeight="1">
      <c r="A137" s="8">
        <f>IF(B137=0,"",SUBTOTAL(3,B$5:B136))</f>
        <v>132</v>
      </c>
      <c r="B137" s="9" t="s">
        <v>149</v>
      </c>
      <c r="C137" s="9">
        <v>8176079784.6666698</v>
      </c>
      <c r="D137" s="10">
        <v>4135352</v>
      </c>
      <c r="E137" s="10" t="s">
        <v>1018</v>
      </c>
      <c r="F137" s="10" t="s">
        <v>15</v>
      </c>
      <c r="G137" s="10">
        <v>20</v>
      </c>
    </row>
    <row r="138" spans="1:7" ht="24.75" customHeight="1">
      <c r="A138" s="8">
        <f>IF(B138=0,"",SUBTOTAL(3,B$5:B137))</f>
        <v>133</v>
      </c>
      <c r="B138" s="9" t="s">
        <v>150</v>
      </c>
      <c r="C138" s="9">
        <v>8203562542.6181803</v>
      </c>
      <c r="D138" s="10">
        <v>4225248</v>
      </c>
      <c r="E138" s="10" t="s">
        <v>1018</v>
      </c>
      <c r="F138" s="10" t="s">
        <v>15</v>
      </c>
      <c r="G138" s="10">
        <v>20</v>
      </c>
    </row>
    <row r="139" spans="1:7" ht="24.75" customHeight="1">
      <c r="A139" s="8">
        <f>IF(B139=0,"",SUBTOTAL(3,B$5:B138))</f>
        <v>134</v>
      </c>
      <c r="B139" s="9" t="s">
        <v>151</v>
      </c>
      <c r="C139" s="9">
        <v>8231045300.5697002</v>
      </c>
      <c r="D139" s="10">
        <v>4315144</v>
      </c>
      <c r="E139" s="10" t="s">
        <v>1018</v>
      </c>
      <c r="F139" s="10" t="s">
        <v>15</v>
      </c>
      <c r="G139" s="10">
        <v>20</v>
      </c>
    </row>
    <row r="140" spans="1:7" ht="24.75" customHeight="1">
      <c r="A140" s="8">
        <f>IF(B140=0,"",SUBTOTAL(3,B$5:B139))</f>
        <v>135</v>
      </c>
      <c r="B140" s="9" t="s">
        <v>152</v>
      </c>
      <c r="C140" s="9">
        <v>8258528058.5212097</v>
      </c>
      <c r="D140" s="10">
        <v>4405040</v>
      </c>
      <c r="E140" s="10" t="s">
        <v>1018</v>
      </c>
      <c r="F140" s="10" t="s">
        <v>15</v>
      </c>
      <c r="G140" s="10">
        <v>20</v>
      </c>
    </row>
    <row r="141" spans="1:7" ht="24.75" customHeight="1">
      <c r="A141" s="8">
        <f>IF(B141=0,"",SUBTOTAL(3,B$5:B140))</f>
        <v>136</v>
      </c>
      <c r="B141" s="9" t="s">
        <v>153</v>
      </c>
      <c r="C141" s="9">
        <v>8286010816.4727297</v>
      </c>
      <c r="D141" s="10">
        <v>4494936</v>
      </c>
      <c r="E141" s="10" t="s">
        <v>1018</v>
      </c>
      <c r="F141" s="10" t="s">
        <v>15</v>
      </c>
      <c r="G141" s="10">
        <v>20</v>
      </c>
    </row>
    <row r="142" spans="1:7" ht="24.75" customHeight="1">
      <c r="A142" s="8">
        <f>IF(B142=0,"",SUBTOTAL(3,B$5:B141))</f>
        <v>137</v>
      </c>
      <c r="B142" s="9" t="s">
        <v>154</v>
      </c>
      <c r="C142" s="9">
        <v>8313493574.4242401</v>
      </c>
      <c r="D142" s="10">
        <v>4584832</v>
      </c>
      <c r="E142" s="10" t="s">
        <v>1018</v>
      </c>
      <c r="F142" s="10" t="s">
        <v>15</v>
      </c>
      <c r="G142" s="10">
        <v>20</v>
      </c>
    </row>
    <row r="143" spans="1:7" ht="24.75" customHeight="1">
      <c r="A143" s="8">
        <f>IF(B143=0,"",SUBTOTAL(3,B$5:B142))</f>
        <v>138</v>
      </c>
      <c r="B143" s="9" t="s">
        <v>155</v>
      </c>
      <c r="C143" s="9">
        <v>8340976332.3757601</v>
      </c>
      <c r="D143" s="10">
        <v>4674728</v>
      </c>
      <c r="E143" s="10" t="s">
        <v>1018</v>
      </c>
      <c r="F143" s="10" t="s">
        <v>15</v>
      </c>
      <c r="G143" s="10">
        <v>20</v>
      </c>
    </row>
    <row r="144" spans="1:7" ht="24.75" customHeight="1">
      <c r="A144" s="8">
        <f>IF(B144=0,"",SUBTOTAL(3,B$5:B143))</f>
        <v>139</v>
      </c>
      <c r="B144" s="9" t="s">
        <v>156</v>
      </c>
      <c r="C144" s="9">
        <v>8368459090.3272696</v>
      </c>
      <c r="D144" s="10">
        <v>4764624</v>
      </c>
      <c r="E144" s="10" t="s">
        <v>1018</v>
      </c>
      <c r="F144" s="10" t="s">
        <v>15</v>
      </c>
      <c r="G144" s="10">
        <v>20</v>
      </c>
    </row>
    <row r="145" spans="1:7" ht="24.75" customHeight="1">
      <c r="A145" s="8">
        <f>IF(B145=0,"",SUBTOTAL(3,B$5:B144))</f>
        <v>140</v>
      </c>
      <c r="B145" s="9" t="s">
        <v>157</v>
      </c>
      <c r="C145" s="9">
        <v>8395941848.2787905</v>
      </c>
      <c r="D145" s="10">
        <v>4854520</v>
      </c>
      <c r="E145" s="10" t="s">
        <v>1018</v>
      </c>
      <c r="F145" s="10" t="s">
        <v>15</v>
      </c>
      <c r="G145" s="10">
        <v>20</v>
      </c>
    </row>
    <row r="146" spans="1:7" ht="24.75" customHeight="1">
      <c r="A146" s="8">
        <f>IF(B146=0,"",SUBTOTAL(3,B$5:B145))</f>
        <v>141</v>
      </c>
      <c r="B146" s="9" t="s">
        <v>158</v>
      </c>
      <c r="C146" s="9">
        <v>8423424606.2302999</v>
      </c>
      <c r="D146" s="10">
        <v>4944416</v>
      </c>
      <c r="E146" s="10" t="s">
        <v>1018</v>
      </c>
      <c r="F146" s="10" t="s">
        <v>15</v>
      </c>
      <c r="G146" s="10">
        <v>20</v>
      </c>
    </row>
    <row r="147" spans="1:7" ht="24.75" customHeight="1">
      <c r="A147" s="8">
        <f>IF(B147=0,"",SUBTOTAL(3,B$5:B146))</f>
        <v>142</v>
      </c>
      <c r="B147" s="9" t="s">
        <v>159</v>
      </c>
      <c r="C147" s="9">
        <v>8450907364.1818199</v>
      </c>
      <c r="D147" s="10">
        <v>5034312</v>
      </c>
      <c r="E147" s="10" t="s">
        <v>1018</v>
      </c>
      <c r="F147" s="10" t="s">
        <v>15</v>
      </c>
      <c r="G147" s="10">
        <v>20</v>
      </c>
    </row>
    <row r="148" spans="1:7" ht="24.75" customHeight="1">
      <c r="A148" s="8">
        <f>IF(B148=0,"",SUBTOTAL(3,B$5:B147))</f>
        <v>143</v>
      </c>
      <c r="B148" s="9" t="s">
        <v>160</v>
      </c>
      <c r="C148" s="9">
        <v>8478390122.1333303</v>
      </c>
      <c r="D148" s="10">
        <v>5124208</v>
      </c>
      <c r="E148" s="10" t="s">
        <v>1018</v>
      </c>
      <c r="F148" s="10" t="s">
        <v>15</v>
      </c>
      <c r="G148" s="10">
        <v>20</v>
      </c>
    </row>
    <row r="149" spans="1:7" ht="24.75" customHeight="1">
      <c r="A149" s="8">
        <f>IF(B149=0,"",SUBTOTAL(3,B$5:B148))</f>
        <v>144</v>
      </c>
      <c r="B149" s="9" t="s">
        <v>161</v>
      </c>
      <c r="C149" s="9">
        <v>8505872880.0848503</v>
      </c>
      <c r="D149" s="10">
        <v>5214104</v>
      </c>
      <c r="E149" s="10" t="s">
        <v>1018</v>
      </c>
      <c r="F149" s="10" t="s">
        <v>15</v>
      </c>
      <c r="G149" s="10">
        <v>20</v>
      </c>
    </row>
    <row r="150" spans="1:7" ht="24.75" customHeight="1">
      <c r="A150" s="8">
        <f>IF(B150=0,"",SUBTOTAL(3,B$5:B149))</f>
        <v>145</v>
      </c>
      <c r="B150" s="9" t="s">
        <v>162</v>
      </c>
      <c r="C150" s="9">
        <v>8533355638.0363598</v>
      </c>
      <c r="D150" s="10">
        <v>5304000</v>
      </c>
      <c r="E150" s="10" t="s">
        <v>1018</v>
      </c>
      <c r="F150" s="10" t="s">
        <v>15</v>
      </c>
      <c r="G150" s="10">
        <v>20</v>
      </c>
    </row>
    <row r="151" spans="1:7" ht="24.75" customHeight="1">
      <c r="A151" s="8">
        <f>IF(B151=0,"",SUBTOTAL(3,B$5:B150))</f>
        <v>146</v>
      </c>
      <c r="B151" s="9" t="s">
        <v>163</v>
      </c>
      <c r="C151" s="9">
        <v>8560838395.9878798</v>
      </c>
      <c r="D151" s="10">
        <v>5393896</v>
      </c>
      <c r="E151" s="10" t="s">
        <v>1018</v>
      </c>
      <c r="F151" s="10" t="s">
        <v>15</v>
      </c>
      <c r="G151" s="10">
        <v>20</v>
      </c>
    </row>
    <row r="152" spans="1:7" ht="24.75" customHeight="1">
      <c r="A152" s="8">
        <f>IF(B152=0,"",SUBTOTAL(3,B$5:B151))</f>
        <v>147</v>
      </c>
      <c r="B152" s="9" t="s">
        <v>164</v>
      </c>
      <c r="C152" s="9">
        <v>8588321153.9393902</v>
      </c>
      <c r="D152" s="10">
        <v>5483792</v>
      </c>
      <c r="E152" s="10" t="s">
        <v>1018</v>
      </c>
      <c r="F152" s="10" t="s">
        <v>15</v>
      </c>
      <c r="G152" s="10">
        <v>20</v>
      </c>
    </row>
    <row r="153" spans="1:7" ht="24.75" customHeight="1">
      <c r="A153" s="8">
        <f>IF(B153=0,"",SUBTOTAL(3,B$5:B152))</f>
        <v>148</v>
      </c>
      <c r="B153" s="9" t="s">
        <v>165</v>
      </c>
      <c r="C153" s="9">
        <v>8615803911.8909092</v>
      </c>
      <c r="D153" s="10">
        <v>5573688</v>
      </c>
      <c r="E153" s="10" t="s">
        <v>1018</v>
      </c>
      <c r="F153" s="10" t="s">
        <v>15</v>
      </c>
      <c r="G153" s="10">
        <v>20</v>
      </c>
    </row>
    <row r="154" spans="1:7" ht="24.75" customHeight="1">
      <c r="A154" s="8">
        <f>IF(B154=0,"",SUBTOTAL(3,B$5:B153))</f>
        <v>149</v>
      </c>
      <c r="B154" s="9" t="s">
        <v>166</v>
      </c>
      <c r="C154" s="9">
        <v>8643286669.8424206</v>
      </c>
      <c r="D154" s="10">
        <v>5663584</v>
      </c>
      <c r="E154" s="10" t="s">
        <v>1018</v>
      </c>
      <c r="F154" s="10" t="s">
        <v>15</v>
      </c>
      <c r="G154" s="10">
        <v>20</v>
      </c>
    </row>
    <row r="155" spans="1:7" ht="24.75" customHeight="1">
      <c r="A155" s="8">
        <f>IF(B155=0,"",SUBTOTAL(3,B$5:B154))</f>
        <v>150</v>
      </c>
      <c r="B155" s="9" t="s">
        <v>167</v>
      </c>
      <c r="C155" s="9">
        <v>8670769427.7939396</v>
      </c>
      <c r="D155" s="10">
        <v>5753480</v>
      </c>
      <c r="E155" s="10" t="s">
        <v>1018</v>
      </c>
      <c r="F155" s="10" t="s">
        <v>15</v>
      </c>
      <c r="G155" s="10">
        <v>20</v>
      </c>
    </row>
    <row r="156" spans="1:7" ht="24.75" customHeight="1">
      <c r="A156" s="8">
        <f>IF(B156=0,"",SUBTOTAL(3,B$5:B155))</f>
        <v>151</v>
      </c>
      <c r="B156" s="9" t="s">
        <v>168</v>
      </c>
      <c r="C156" s="9">
        <v>8698252185.7454491</v>
      </c>
      <c r="D156" s="10">
        <v>5843376</v>
      </c>
      <c r="E156" s="10" t="s">
        <v>1018</v>
      </c>
      <c r="F156" s="10" t="s">
        <v>15</v>
      </c>
      <c r="G156" s="10">
        <v>20</v>
      </c>
    </row>
    <row r="157" spans="1:7" ht="24.75" customHeight="1">
      <c r="A157" s="8">
        <f>IF(B157=0,"",SUBTOTAL(3,B$5:B156))</f>
        <v>152</v>
      </c>
      <c r="B157" s="9" t="s">
        <v>169</v>
      </c>
      <c r="C157" s="9">
        <v>8725734943.69697</v>
      </c>
      <c r="D157" s="10">
        <v>5933272</v>
      </c>
      <c r="E157" s="10" t="s">
        <v>1018</v>
      </c>
      <c r="F157" s="10" t="s">
        <v>15</v>
      </c>
      <c r="G157" s="10">
        <v>20</v>
      </c>
    </row>
    <row r="158" spans="1:7" ht="24.75" customHeight="1">
      <c r="A158" s="8">
        <f>IF(B158=0,"",SUBTOTAL(3,B$5:B157))</f>
        <v>153</v>
      </c>
      <c r="B158" s="9" t="s">
        <v>170</v>
      </c>
      <c r="C158" s="9">
        <v>8753217701.6484795</v>
      </c>
      <c r="D158" s="10">
        <v>6023168</v>
      </c>
      <c r="E158" s="10" t="s">
        <v>1018</v>
      </c>
      <c r="F158" s="10" t="s">
        <v>15</v>
      </c>
      <c r="G158" s="10">
        <v>20</v>
      </c>
    </row>
    <row r="159" spans="1:7" ht="24.75" customHeight="1">
      <c r="A159" s="8">
        <f>IF(B159=0,"",SUBTOTAL(3,B$5:B158))</f>
        <v>154</v>
      </c>
      <c r="B159" s="9" t="s">
        <v>171</v>
      </c>
      <c r="C159" s="9">
        <v>8780700459.6000004</v>
      </c>
      <c r="D159" s="10">
        <v>6113064</v>
      </c>
      <c r="E159" s="10" t="s">
        <v>1018</v>
      </c>
      <c r="F159" s="10" t="s">
        <v>15</v>
      </c>
      <c r="G159" s="10">
        <v>20</v>
      </c>
    </row>
    <row r="160" spans="1:7" ht="24.75" customHeight="1">
      <c r="A160" s="8">
        <f>IF(B160=0,"",SUBTOTAL(3,B$5:B159))</f>
        <v>155</v>
      </c>
      <c r="B160" s="9" t="s">
        <v>172</v>
      </c>
      <c r="C160" s="9">
        <v>8808183217.5515099</v>
      </c>
      <c r="D160" s="10">
        <v>6202960</v>
      </c>
      <c r="E160" s="10" t="s">
        <v>1018</v>
      </c>
      <c r="F160" s="10" t="s">
        <v>15</v>
      </c>
      <c r="G160" s="10">
        <v>20</v>
      </c>
    </row>
    <row r="161" spans="1:7" ht="24.75" customHeight="1">
      <c r="A161" s="8">
        <f>IF(B161=0,"",SUBTOTAL(3,B$5:B160))</f>
        <v>156</v>
      </c>
      <c r="B161" s="9" t="s">
        <v>173</v>
      </c>
      <c r="C161" s="9">
        <v>8835665975.5030308</v>
      </c>
      <c r="D161" s="10">
        <v>6292856</v>
      </c>
      <c r="E161" s="10" t="s">
        <v>1018</v>
      </c>
      <c r="F161" s="10" t="s">
        <v>15</v>
      </c>
      <c r="G161" s="10">
        <v>20</v>
      </c>
    </row>
    <row r="162" spans="1:7" ht="24.75" customHeight="1">
      <c r="A162" s="8">
        <f>IF(B162=0,"",SUBTOTAL(3,B$5:B161))</f>
        <v>157</v>
      </c>
      <c r="B162" s="9" t="s">
        <v>174</v>
      </c>
      <c r="C162" s="9">
        <v>8863148733.4545498</v>
      </c>
      <c r="D162" s="10">
        <v>6382752</v>
      </c>
      <c r="E162" s="10" t="s">
        <v>1018</v>
      </c>
      <c r="F162" s="10" t="s">
        <v>15</v>
      </c>
      <c r="G162" s="10">
        <v>20</v>
      </c>
    </row>
    <row r="163" spans="1:7" ht="24.75" customHeight="1">
      <c r="A163" s="8">
        <f>IF(B163=0,"",SUBTOTAL(3,B$5:B162))</f>
        <v>158</v>
      </c>
      <c r="B163" s="9" t="s">
        <v>175</v>
      </c>
      <c r="C163" s="9">
        <v>8890631491.4060593</v>
      </c>
      <c r="D163" s="10">
        <v>6472648</v>
      </c>
      <c r="E163" s="10" t="s">
        <v>1018</v>
      </c>
      <c r="F163" s="10" t="s">
        <v>15</v>
      </c>
      <c r="G163" s="10">
        <v>20</v>
      </c>
    </row>
    <row r="164" spans="1:7" ht="24.75" customHeight="1">
      <c r="A164" s="8">
        <f>IF(B164=0,"",SUBTOTAL(3,B$5:B163))</f>
        <v>159</v>
      </c>
      <c r="B164" s="9" t="s">
        <v>176</v>
      </c>
      <c r="C164" s="9">
        <v>8918114249.3575802</v>
      </c>
      <c r="D164" s="10">
        <v>6562544</v>
      </c>
      <c r="E164" s="10" t="s">
        <v>1018</v>
      </c>
      <c r="F164" s="10" t="s">
        <v>15</v>
      </c>
      <c r="G164" s="10">
        <v>20</v>
      </c>
    </row>
    <row r="165" spans="1:7" ht="24.75" customHeight="1">
      <c r="A165" s="8">
        <f>IF(B165=0,"",SUBTOTAL(3,B$5:B164))</f>
        <v>160</v>
      </c>
      <c r="B165" s="9" t="s">
        <v>177</v>
      </c>
      <c r="C165" s="9">
        <v>8945597007.3090897</v>
      </c>
      <c r="D165" s="10">
        <v>6652440</v>
      </c>
      <c r="E165" s="10" t="s">
        <v>1018</v>
      </c>
      <c r="F165" s="10" t="s">
        <v>15</v>
      </c>
      <c r="G165" s="10">
        <v>20</v>
      </c>
    </row>
    <row r="166" spans="1:7" ht="24.75" customHeight="1">
      <c r="A166" s="8">
        <f>IF(B166=0,"",SUBTOTAL(3,B$5:B165))</f>
        <v>161</v>
      </c>
      <c r="B166" s="9" t="s">
        <v>178</v>
      </c>
      <c r="C166" s="9">
        <v>8973079765.2606106</v>
      </c>
      <c r="D166" s="10">
        <v>6742336</v>
      </c>
      <c r="E166" s="10" t="s">
        <v>1018</v>
      </c>
      <c r="F166" s="10" t="s">
        <v>15</v>
      </c>
      <c r="G166" s="10">
        <v>20</v>
      </c>
    </row>
    <row r="167" spans="1:7" ht="24.75" customHeight="1">
      <c r="A167" s="8">
        <f>IF(B167=0,"",SUBTOTAL(3,B$5:B166))</f>
        <v>162</v>
      </c>
      <c r="B167" s="9" t="s">
        <v>179</v>
      </c>
      <c r="C167" s="9">
        <v>9000562523.2121201</v>
      </c>
      <c r="D167" s="10">
        <v>6832232</v>
      </c>
      <c r="E167" s="10" t="s">
        <v>1018</v>
      </c>
      <c r="F167" s="10" t="s">
        <v>15</v>
      </c>
      <c r="G167" s="10">
        <v>20</v>
      </c>
    </row>
    <row r="168" spans="1:7" ht="24.75" customHeight="1">
      <c r="A168" s="8">
        <f>IF(B168=0,"",SUBTOTAL(3,B$5:B167))</f>
        <v>163</v>
      </c>
      <c r="B168" s="9" t="s">
        <v>180</v>
      </c>
      <c r="C168" s="9">
        <v>9028045281.1636391</v>
      </c>
      <c r="D168" s="10">
        <v>6922128</v>
      </c>
      <c r="E168" s="10" t="s">
        <v>1018</v>
      </c>
      <c r="F168" s="10" t="s">
        <v>15</v>
      </c>
      <c r="G168" s="10">
        <v>20</v>
      </c>
    </row>
    <row r="169" spans="1:7" ht="24.75" customHeight="1">
      <c r="A169" s="8">
        <f>IF(B169=0,"",SUBTOTAL(3,B$5:B168))</f>
        <v>164</v>
      </c>
      <c r="B169" s="9" t="s">
        <v>181</v>
      </c>
      <c r="C169" s="9">
        <v>9055528039.1151505</v>
      </c>
      <c r="D169" s="10">
        <v>7012024</v>
      </c>
      <c r="E169" s="10" t="s">
        <v>1018</v>
      </c>
      <c r="F169" s="10" t="s">
        <v>15</v>
      </c>
      <c r="G169" s="10">
        <v>20</v>
      </c>
    </row>
    <row r="170" spans="1:7" ht="24.75" customHeight="1">
      <c r="A170" s="8">
        <f>IF(B170=0,"",SUBTOTAL(3,B$5:B169))</f>
        <v>165</v>
      </c>
      <c r="B170" s="9" t="s">
        <v>182</v>
      </c>
      <c r="C170" s="9">
        <v>9083010797.0666695</v>
      </c>
      <c r="D170" s="10">
        <v>7101920</v>
      </c>
      <c r="E170" s="10" t="s">
        <v>1018</v>
      </c>
      <c r="F170" s="10" t="s">
        <v>15</v>
      </c>
      <c r="G170" s="10">
        <v>20</v>
      </c>
    </row>
    <row r="171" spans="1:7" ht="24.75" customHeight="1">
      <c r="A171" s="8">
        <f>IF(B171=0,"",SUBTOTAL(3,B$5:B170))</f>
        <v>166</v>
      </c>
      <c r="B171" s="9" t="s">
        <v>183</v>
      </c>
      <c r="C171" s="9">
        <v>9110493555.0181808</v>
      </c>
      <c r="D171" s="10">
        <v>7191816</v>
      </c>
      <c r="E171" s="10" t="s">
        <v>1018</v>
      </c>
      <c r="F171" s="10" t="s">
        <v>15</v>
      </c>
      <c r="G171" s="10">
        <v>20</v>
      </c>
    </row>
    <row r="172" spans="1:7" ht="24.75" customHeight="1">
      <c r="A172" s="8">
        <f>IF(B172=0,"",SUBTOTAL(3,B$5:B171))</f>
        <v>167</v>
      </c>
      <c r="B172" s="9" t="s">
        <v>184</v>
      </c>
      <c r="C172" s="9">
        <v>9137976312.9696999</v>
      </c>
      <c r="D172" s="10">
        <v>7281712</v>
      </c>
      <c r="E172" s="10" t="s">
        <v>1018</v>
      </c>
      <c r="F172" s="10" t="s">
        <v>15</v>
      </c>
      <c r="G172" s="10">
        <v>20</v>
      </c>
    </row>
    <row r="173" spans="1:7" ht="24.75" customHeight="1">
      <c r="A173" s="8">
        <f>IF(B173=0,"",SUBTOTAL(3,B$5:B172))</f>
        <v>168</v>
      </c>
      <c r="B173" s="9" t="s">
        <v>185</v>
      </c>
      <c r="C173" s="9">
        <v>9165459070.9212093</v>
      </c>
      <c r="D173" s="10">
        <v>7371608</v>
      </c>
      <c r="E173" s="10" t="s">
        <v>1018</v>
      </c>
      <c r="F173" s="10" t="s">
        <v>15</v>
      </c>
      <c r="G173" s="10">
        <v>20</v>
      </c>
    </row>
    <row r="174" spans="1:7" ht="24.75" customHeight="1">
      <c r="A174" s="8">
        <f>IF(B174=0,"",SUBTOTAL(3,B$5:B173))</f>
        <v>169</v>
      </c>
      <c r="B174" s="9" t="s">
        <v>186</v>
      </c>
      <c r="C174" s="9">
        <v>9192941828.8727303</v>
      </c>
      <c r="D174" s="10">
        <v>7461504</v>
      </c>
      <c r="E174" s="10" t="s">
        <v>1018</v>
      </c>
      <c r="F174" s="10" t="s">
        <v>15</v>
      </c>
      <c r="G174" s="10">
        <v>20</v>
      </c>
    </row>
    <row r="175" spans="1:7" ht="24.75" customHeight="1">
      <c r="A175" s="8">
        <f>IF(B175=0,"",SUBTOTAL(3,B$5:B174))</f>
        <v>170</v>
      </c>
      <c r="B175" s="9" t="s">
        <v>187</v>
      </c>
      <c r="C175" s="9">
        <v>9220424586.8242397</v>
      </c>
      <c r="D175" s="10">
        <v>7551400</v>
      </c>
      <c r="E175" s="10" t="s">
        <v>1018</v>
      </c>
      <c r="F175" s="10" t="s">
        <v>15</v>
      </c>
      <c r="G175" s="10">
        <v>20</v>
      </c>
    </row>
    <row r="176" spans="1:7" ht="24.75" customHeight="1">
      <c r="A176" s="8">
        <f>IF(B176=0,"",SUBTOTAL(3,B$5:B175))</f>
        <v>171</v>
      </c>
      <c r="B176" s="9" t="s">
        <v>188</v>
      </c>
      <c r="C176" s="9">
        <v>9247907344.7757607</v>
      </c>
      <c r="D176" s="10">
        <v>7641296</v>
      </c>
      <c r="E176" s="10" t="s">
        <v>1018</v>
      </c>
      <c r="F176" s="10" t="s">
        <v>15</v>
      </c>
      <c r="G176" s="10">
        <v>20</v>
      </c>
    </row>
    <row r="177" spans="1:7" ht="24.75" customHeight="1">
      <c r="A177" s="8">
        <f>IF(B177=0,"",SUBTOTAL(3,B$5:B176))</f>
        <v>172</v>
      </c>
      <c r="B177" s="9" t="s">
        <v>189</v>
      </c>
      <c r="C177" s="9">
        <v>9275390102.7272701</v>
      </c>
      <c r="D177" s="10">
        <v>7731192</v>
      </c>
      <c r="E177" s="10" t="s">
        <v>1018</v>
      </c>
      <c r="F177" s="10" t="s">
        <v>15</v>
      </c>
      <c r="G177" s="10">
        <v>20</v>
      </c>
    </row>
    <row r="178" spans="1:7" ht="24.75" customHeight="1">
      <c r="A178" s="8">
        <f>IF(B178=0,"",SUBTOTAL(3,B$5:B177))</f>
        <v>173</v>
      </c>
      <c r="B178" s="9" t="s">
        <v>190</v>
      </c>
      <c r="C178" s="9">
        <v>9302872860.6787891</v>
      </c>
      <c r="D178" s="10">
        <v>7821088</v>
      </c>
      <c r="E178" s="10" t="s">
        <v>1018</v>
      </c>
      <c r="F178" s="10" t="s">
        <v>15</v>
      </c>
      <c r="G178" s="10">
        <v>20</v>
      </c>
    </row>
    <row r="179" spans="1:7" ht="24.75" customHeight="1">
      <c r="A179" s="8">
        <f>IF(B179=0,"",SUBTOTAL(3,B$5:B178))</f>
        <v>174</v>
      </c>
      <c r="B179" s="9" t="s">
        <v>191</v>
      </c>
      <c r="C179" s="9">
        <v>9330355618.6303005</v>
      </c>
      <c r="D179" s="10">
        <v>7910984</v>
      </c>
      <c r="E179" s="10" t="s">
        <v>1018</v>
      </c>
      <c r="F179" s="10" t="s">
        <v>15</v>
      </c>
      <c r="G179" s="10">
        <v>20</v>
      </c>
    </row>
    <row r="180" spans="1:7" ht="24.75" customHeight="1">
      <c r="A180" s="8">
        <f>IF(B180=0,"",SUBTOTAL(3,B$5:B179))</f>
        <v>175</v>
      </c>
      <c r="B180" s="9" t="s">
        <v>192</v>
      </c>
      <c r="C180" s="9">
        <v>9357838376.5818195</v>
      </c>
      <c r="D180" s="10">
        <v>8000880</v>
      </c>
      <c r="E180" s="10" t="s">
        <v>1018</v>
      </c>
      <c r="F180" s="10" t="s">
        <v>15</v>
      </c>
      <c r="G180" s="10">
        <v>20</v>
      </c>
    </row>
    <row r="181" spans="1:7" ht="24.75" customHeight="1">
      <c r="A181" s="8">
        <f>IF(B181=0,"",SUBTOTAL(3,B$5:B180))</f>
        <v>176</v>
      </c>
      <c r="B181" s="9" t="s">
        <v>193</v>
      </c>
      <c r="C181" s="9">
        <v>9385321134.5333309</v>
      </c>
      <c r="D181" s="10">
        <v>8090776</v>
      </c>
      <c r="E181" s="10" t="s">
        <v>1018</v>
      </c>
      <c r="F181" s="10" t="s">
        <v>15</v>
      </c>
      <c r="G181" s="10">
        <v>20</v>
      </c>
    </row>
    <row r="182" spans="1:7" ht="24.75" customHeight="1">
      <c r="A182" s="8">
        <f>IF(B182=0,"",SUBTOTAL(3,B$5:B181))</f>
        <v>177</v>
      </c>
      <c r="B182" s="9" t="s">
        <v>194</v>
      </c>
      <c r="C182" s="9">
        <v>9412803892.4848499</v>
      </c>
      <c r="D182" s="10">
        <v>8180672</v>
      </c>
      <c r="E182" s="10" t="s">
        <v>1018</v>
      </c>
      <c r="F182" s="10" t="s">
        <v>15</v>
      </c>
      <c r="G182" s="10">
        <v>20</v>
      </c>
    </row>
    <row r="183" spans="1:7" ht="24.75" customHeight="1">
      <c r="A183" s="8">
        <f>IF(B183=0,"",SUBTOTAL(3,B$5:B182))</f>
        <v>178</v>
      </c>
      <c r="B183" s="9" t="s">
        <v>195</v>
      </c>
      <c r="C183" s="9">
        <v>9440286650.4363594</v>
      </c>
      <c r="D183" s="10">
        <v>8270568</v>
      </c>
      <c r="E183" s="10" t="s">
        <v>1018</v>
      </c>
      <c r="F183" s="10" t="s">
        <v>15</v>
      </c>
      <c r="G183" s="10">
        <v>20</v>
      </c>
    </row>
    <row r="184" spans="1:7" ht="24.75" customHeight="1">
      <c r="A184" s="8">
        <f>IF(B184=0,"",SUBTOTAL(3,B$5:B183))</f>
        <v>179</v>
      </c>
      <c r="B184" s="9" t="s">
        <v>196</v>
      </c>
      <c r="C184" s="9">
        <v>9467769408.3878803</v>
      </c>
      <c r="D184" s="10">
        <v>8360464</v>
      </c>
      <c r="E184" s="10" t="s">
        <v>1018</v>
      </c>
      <c r="F184" s="10" t="s">
        <v>15</v>
      </c>
      <c r="G184" s="10">
        <v>20</v>
      </c>
    </row>
    <row r="185" spans="1:7" ht="24.75" customHeight="1">
      <c r="A185" s="8">
        <f>IF(B185=0,"",SUBTOTAL(3,B$5:B184))</f>
        <v>180</v>
      </c>
      <c r="B185" s="9" t="s">
        <v>197</v>
      </c>
      <c r="C185" s="9">
        <v>9495252166.3393898</v>
      </c>
      <c r="D185" s="10">
        <v>8450360</v>
      </c>
      <c r="E185" s="10" t="s">
        <v>1018</v>
      </c>
      <c r="F185" s="10" t="s">
        <v>15</v>
      </c>
      <c r="G185" s="10">
        <v>20</v>
      </c>
    </row>
    <row r="186" spans="1:7" ht="24.75" customHeight="1">
      <c r="A186" s="8">
        <f>IF(B186=0,"",SUBTOTAL(3,B$5:B185))</f>
        <v>181</v>
      </c>
      <c r="B186" s="9" t="s">
        <v>198</v>
      </c>
      <c r="C186" s="9">
        <v>9522734924.2909107</v>
      </c>
      <c r="D186" s="10">
        <v>8540256</v>
      </c>
      <c r="E186" s="10" t="s">
        <v>1018</v>
      </c>
      <c r="F186" s="10" t="s">
        <v>15</v>
      </c>
      <c r="G186" s="10">
        <v>20</v>
      </c>
    </row>
    <row r="187" spans="1:7" ht="24.75" customHeight="1">
      <c r="A187" s="8">
        <f>IF(B187=0,"",SUBTOTAL(3,B$5:B186))</f>
        <v>182</v>
      </c>
      <c r="B187" s="9" t="s">
        <v>199</v>
      </c>
      <c r="C187" s="9">
        <v>9550217682.2424202</v>
      </c>
      <c r="D187" s="10">
        <v>8630152</v>
      </c>
      <c r="E187" s="10" t="s">
        <v>1018</v>
      </c>
      <c r="F187" s="10" t="s">
        <v>15</v>
      </c>
      <c r="G187" s="10">
        <v>20</v>
      </c>
    </row>
    <row r="188" spans="1:7" ht="24.75" customHeight="1">
      <c r="A188" s="8">
        <f>IF(B188=0,"",SUBTOTAL(3,B$5:B187))</f>
        <v>183</v>
      </c>
      <c r="B188" s="9" t="s">
        <v>200</v>
      </c>
      <c r="C188" s="9">
        <v>9577700440.1939392</v>
      </c>
      <c r="D188" s="10">
        <v>8720048</v>
      </c>
      <c r="E188" s="10" t="s">
        <v>1018</v>
      </c>
      <c r="F188" s="10" t="s">
        <v>15</v>
      </c>
      <c r="G188" s="10">
        <v>20</v>
      </c>
    </row>
    <row r="189" spans="1:7" ht="24.75" customHeight="1">
      <c r="A189" s="8">
        <f>IF(B189=0,"",SUBTOTAL(3,B$5:B188))</f>
        <v>184</v>
      </c>
      <c r="B189" s="9" t="s">
        <v>201</v>
      </c>
      <c r="C189" s="9">
        <v>9605183198.1454506</v>
      </c>
      <c r="D189" s="10">
        <v>8809944</v>
      </c>
      <c r="E189" s="10" t="s">
        <v>1018</v>
      </c>
      <c r="F189" s="10" t="s">
        <v>15</v>
      </c>
      <c r="G189" s="10">
        <v>20</v>
      </c>
    </row>
    <row r="190" spans="1:7" ht="24.75" customHeight="1">
      <c r="A190" s="8">
        <f>IF(B190=0,"",SUBTOTAL(3,B$5:B189))</f>
        <v>185</v>
      </c>
      <c r="B190" s="9" t="s">
        <v>202</v>
      </c>
      <c r="C190" s="9">
        <v>9632665956.0969696</v>
      </c>
      <c r="D190" s="10">
        <v>8899840</v>
      </c>
      <c r="E190" s="10" t="s">
        <v>1018</v>
      </c>
      <c r="F190" s="10" t="s">
        <v>15</v>
      </c>
      <c r="G190" s="10">
        <v>20</v>
      </c>
    </row>
    <row r="191" spans="1:7" ht="24.75" customHeight="1">
      <c r="A191" s="8">
        <f>IF(B191=0,"",SUBTOTAL(3,B$5:B190))</f>
        <v>186</v>
      </c>
      <c r="B191" s="9" t="s">
        <v>203</v>
      </c>
      <c r="C191" s="9">
        <v>9660148714.0484791</v>
      </c>
      <c r="D191" s="10">
        <v>8989736</v>
      </c>
      <c r="E191" s="10" t="s">
        <v>1018</v>
      </c>
      <c r="F191" s="10" t="s">
        <v>15</v>
      </c>
      <c r="G191" s="10">
        <v>20</v>
      </c>
    </row>
    <row r="192" spans="1:7" ht="24.75" customHeight="1">
      <c r="A192" s="8">
        <f>IF(B192=0,"",SUBTOTAL(3,B$5:B191))</f>
        <v>187</v>
      </c>
      <c r="B192" s="9" t="s">
        <v>204</v>
      </c>
      <c r="C192" s="9">
        <v>9687631472</v>
      </c>
      <c r="D192" s="10">
        <v>9079632</v>
      </c>
      <c r="E192" s="10" t="s">
        <v>1018</v>
      </c>
      <c r="F192" s="10" t="s">
        <v>15</v>
      </c>
      <c r="G192" s="10">
        <v>20</v>
      </c>
    </row>
    <row r="193" spans="1:7" ht="24.75" customHeight="1">
      <c r="A193" s="8">
        <f>IF(B193=0,"",SUBTOTAL(3,B$5:B192))</f>
        <v>188</v>
      </c>
      <c r="B193" s="9" t="s">
        <v>205</v>
      </c>
      <c r="C193" s="9">
        <v>9715114229.9515209</v>
      </c>
      <c r="D193" s="10">
        <v>9169528</v>
      </c>
      <c r="E193" s="10" t="s">
        <v>1018</v>
      </c>
      <c r="F193" s="10" t="s">
        <v>15</v>
      </c>
      <c r="G193" s="10">
        <v>20</v>
      </c>
    </row>
    <row r="194" spans="1:7" ht="24.75" customHeight="1">
      <c r="A194" s="8">
        <f>IF(B194=0,"",SUBTOTAL(3,B$5:B193))</f>
        <v>189</v>
      </c>
      <c r="B194" s="9" t="s">
        <v>206</v>
      </c>
      <c r="C194" s="9">
        <v>9742596987.9030304</v>
      </c>
      <c r="D194" s="10">
        <v>9259424</v>
      </c>
      <c r="E194" s="10" t="s">
        <v>1018</v>
      </c>
      <c r="F194" s="10" t="s">
        <v>15</v>
      </c>
      <c r="G194" s="10">
        <v>20</v>
      </c>
    </row>
    <row r="195" spans="1:7" ht="24.75" customHeight="1">
      <c r="A195" s="8">
        <f>IF(B195=0,"",SUBTOTAL(3,B$5:B194))</f>
        <v>190</v>
      </c>
      <c r="B195" s="9" t="s">
        <v>207</v>
      </c>
      <c r="C195" s="9">
        <v>9770079745.8545494</v>
      </c>
      <c r="D195" s="10">
        <v>9349320</v>
      </c>
      <c r="E195" s="10" t="s">
        <v>1018</v>
      </c>
      <c r="F195" s="10" t="s">
        <v>15</v>
      </c>
      <c r="G195" s="10">
        <v>20</v>
      </c>
    </row>
    <row r="196" spans="1:7" ht="24.75" customHeight="1">
      <c r="A196" s="8">
        <f>IF(B196=0,"",SUBTOTAL(3,B$5:B195))</f>
        <v>191</v>
      </c>
      <c r="B196" s="9" t="s">
        <v>208</v>
      </c>
      <c r="C196" s="9">
        <v>9797562503.8060608</v>
      </c>
      <c r="D196" s="10">
        <v>9439216</v>
      </c>
      <c r="E196" s="10" t="s">
        <v>1018</v>
      </c>
      <c r="F196" s="10" t="s">
        <v>15</v>
      </c>
      <c r="G196" s="10">
        <v>20</v>
      </c>
    </row>
    <row r="197" spans="1:7" ht="24.75" customHeight="1">
      <c r="A197" s="8">
        <f>IF(B197=0,"",SUBTOTAL(3,B$5:B196))</f>
        <v>192</v>
      </c>
      <c r="B197" s="9" t="s">
        <v>209</v>
      </c>
      <c r="C197" s="9">
        <v>9825045261.7575798</v>
      </c>
      <c r="D197" s="10">
        <v>9529112</v>
      </c>
      <c r="E197" s="10" t="s">
        <v>1018</v>
      </c>
      <c r="F197" s="10" t="s">
        <v>15</v>
      </c>
      <c r="G197" s="10">
        <v>20</v>
      </c>
    </row>
    <row r="198" spans="1:7" ht="24.75" customHeight="1">
      <c r="A198" s="8">
        <f>IF(B198=0,"",SUBTOTAL(3,B$5:B197))</f>
        <v>193</v>
      </c>
      <c r="B198" s="9" t="s">
        <v>210</v>
      </c>
      <c r="C198" s="9">
        <v>9852528019.7090893</v>
      </c>
      <c r="D198" s="10">
        <v>9619008</v>
      </c>
      <c r="E198" s="10" t="s">
        <v>1018</v>
      </c>
      <c r="F198" s="10" t="s">
        <v>15</v>
      </c>
      <c r="G198" s="10">
        <v>20</v>
      </c>
    </row>
    <row r="199" spans="1:7" ht="24.75" customHeight="1">
      <c r="A199" s="8">
        <f>IF(B199=0,"",SUBTOTAL(3,B$5:B198))</f>
        <v>194</v>
      </c>
      <c r="B199" s="9" t="s">
        <v>211</v>
      </c>
      <c r="C199" s="9">
        <v>9880010777.6606102</v>
      </c>
      <c r="D199" s="10">
        <v>9708904</v>
      </c>
      <c r="E199" s="10" t="s">
        <v>1018</v>
      </c>
      <c r="F199" s="10" t="s">
        <v>15</v>
      </c>
      <c r="G199" s="10">
        <v>20</v>
      </c>
    </row>
    <row r="200" spans="1:7" ht="24.75" customHeight="1">
      <c r="A200" s="8">
        <f>IF(B200=0,"",SUBTOTAL(3,B$5:B199))</f>
        <v>195</v>
      </c>
      <c r="B200" s="9" t="s">
        <v>212</v>
      </c>
      <c r="C200" s="9">
        <v>9907493535.6121197</v>
      </c>
      <c r="D200" s="10">
        <v>9798800</v>
      </c>
      <c r="E200" s="10" t="s">
        <v>1018</v>
      </c>
      <c r="F200" s="10" t="s">
        <v>15</v>
      </c>
      <c r="G200" s="10">
        <v>20</v>
      </c>
    </row>
    <row r="201" spans="1:7" ht="24.75" customHeight="1">
      <c r="A201" s="8">
        <f>IF(B201=0,"",SUBTOTAL(3,B$5:B200))</f>
        <v>196</v>
      </c>
      <c r="B201" s="9" t="s">
        <v>213</v>
      </c>
      <c r="C201" s="9">
        <v>9934976293.5636406</v>
      </c>
      <c r="D201" s="10">
        <v>9888696</v>
      </c>
      <c r="E201" s="10" t="s">
        <v>1018</v>
      </c>
      <c r="F201" s="10" t="s">
        <v>15</v>
      </c>
      <c r="G201" s="10">
        <v>20</v>
      </c>
    </row>
    <row r="202" spans="1:7" ht="24.75" customHeight="1">
      <c r="A202" s="8">
        <f>IF(B202=0,"",SUBTOTAL(3,B$5:B201))</f>
        <v>197</v>
      </c>
      <c r="B202" s="9" t="s">
        <v>214</v>
      </c>
      <c r="C202" s="9">
        <v>9962459051.5151501</v>
      </c>
      <c r="D202" s="10">
        <v>9978592</v>
      </c>
      <c r="E202" s="10" t="s">
        <v>1018</v>
      </c>
      <c r="F202" s="10" t="s">
        <v>15</v>
      </c>
      <c r="G202" s="10">
        <v>20</v>
      </c>
    </row>
    <row r="203" spans="1:7" ht="24.75" customHeight="1">
      <c r="A203" s="8">
        <f>IF(B203=0,"",SUBTOTAL(3,B$5:B202))</f>
        <v>198</v>
      </c>
      <c r="B203" s="9" t="s">
        <v>215</v>
      </c>
      <c r="C203" s="9">
        <v>9989941809.4666691</v>
      </c>
      <c r="D203" s="10">
        <v>10068488</v>
      </c>
      <c r="E203" s="10" t="s">
        <v>1018</v>
      </c>
      <c r="F203" s="10" t="s">
        <v>15</v>
      </c>
      <c r="G203" s="10">
        <v>20</v>
      </c>
    </row>
    <row r="204" spans="1:7" ht="24.75" customHeight="1">
      <c r="A204" s="8">
        <f>IF(B204=0,"",SUBTOTAL(3,B$5:B203))</f>
        <v>199</v>
      </c>
      <c r="B204" s="9" t="s">
        <v>216</v>
      </c>
      <c r="C204" s="9">
        <v>10017424567.4182</v>
      </c>
      <c r="D204" s="10">
        <v>10158384</v>
      </c>
      <c r="E204" s="10" t="s">
        <v>1018</v>
      </c>
      <c r="F204" s="10" t="s">
        <v>15</v>
      </c>
      <c r="G204" s="10">
        <v>20</v>
      </c>
    </row>
    <row r="205" spans="1:7" ht="24.75" customHeight="1">
      <c r="A205" s="8">
        <f>IF(B205=0,"",SUBTOTAL(3,B$5:B204))</f>
        <v>200</v>
      </c>
      <c r="B205" s="9" t="s">
        <v>217</v>
      </c>
      <c r="C205" s="9">
        <v>10044907325.369699</v>
      </c>
      <c r="D205" s="10">
        <v>10248280</v>
      </c>
      <c r="E205" s="10" t="s">
        <v>1018</v>
      </c>
      <c r="F205" s="10" t="s">
        <v>15</v>
      </c>
      <c r="G205" s="10">
        <v>20</v>
      </c>
    </row>
    <row r="206" spans="1:7" ht="24.75" customHeight="1">
      <c r="A206" s="8">
        <f>IF(B206=0,"",SUBTOTAL(3,B$5:B205))</f>
        <v>201</v>
      </c>
      <c r="B206" s="9" t="s">
        <v>218</v>
      </c>
      <c r="C206" s="9">
        <v>10072390083.321199</v>
      </c>
      <c r="D206" s="10">
        <v>10338176</v>
      </c>
      <c r="E206" s="10" t="s">
        <v>1018</v>
      </c>
      <c r="F206" s="10" t="s">
        <v>15</v>
      </c>
      <c r="G206" s="10">
        <v>20</v>
      </c>
    </row>
    <row r="207" spans="1:7" ht="24.75" customHeight="1">
      <c r="A207" s="8">
        <f>IF(B207=0,"",SUBTOTAL(3,B$5:B206))</f>
        <v>202</v>
      </c>
      <c r="B207" s="9" t="s">
        <v>219</v>
      </c>
      <c r="C207" s="9">
        <v>10099872841.272699</v>
      </c>
      <c r="D207" s="10">
        <v>10428072</v>
      </c>
      <c r="E207" s="10" t="s">
        <v>1018</v>
      </c>
      <c r="F207" s="10" t="s">
        <v>15</v>
      </c>
      <c r="G207" s="10">
        <v>20</v>
      </c>
    </row>
    <row r="208" spans="1:7" ht="24.75" customHeight="1">
      <c r="A208" s="8">
        <f>IF(B208=0,"",SUBTOTAL(3,B$5:B207))</f>
        <v>203</v>
      </c>
      <c r="B208" s="9" t="s">
        <v>220</v>
      </c>
      <c r="C208" s="9">
        <v>10127355599.224199</v>
      </c>
      <c r="D208" s="10">
        <v>10517968</v>
      </c>
      <c r="E208" s="10" t="s">
        <v>1018</v>
      </c>
      <c r="F208" s="10" t="s">
        <v>15</v>
      </c>
      <c r="G208" s="10">
        <v>20</v>
      </c>
    </row>
    <row r="209" spans="1:7" ht="24.75" customHeight="1">
      <c r="A209" s="8">
        <f>IF(B209=0,"",SUBTOTAL(3,B$5:B208))</f>
        <v>204</v>
      </c>
      <c r="B209" s="9" t="s">
        <v>221</v>
      </c>
      <c r="C209" s="9">
        <v>10154838357.1758</v>
      </c>
      <c r="D209" s="10">
        <v>10607864</v>
      </c>
      <c r="E209" s="10" t="s">
        <v>1018</v>
      </c>
      <c r="F209" s="10" t="s">
        <v>15</v>
      </c>
      <c r="G209" s="10">
        <v>20</v>
      </c>
    </row>
    <row r="210" spans="1:7" ht="24.75" customHeight="1">
      <c r="A210" s="8">
        <f>IF(B210=0,"",SUBTOTAL(3,B$5:B209))</f>
        <v>205</v>
      </c>
      <c r="B210" s="9" t="s">
        <v>222</v>
      </c>
      <c r="C210" s="9">
        <v>10182321115.1273</v>
      </c>
      <c r="D210" s="10">
        <v>10697760</v>
      </c>
      <c r="E210" s="10" t="s">
        <v>1018</v>
      </c>
      <c r="F210" s="10" t="s">
        <v>15</v>
      </c>
      <c r="G210" s="10">
        <v>20</v>
      </c>
    </row>
    <row r="211" spans="1:7" ht="24.75" customHeight="1">
      <c r="A211" s="8">
        <f>IF(B211=0,"",SUBTOTAL(3,B$5:B210))</f>
        <v>206</v>
      </c>
      <c r="B211" s="9" t="s">
        <v>223</v>
      </c>
      <c r="C211" s="9">
        <v>10209803873.0788</v>
      </c>
      <c r="D211" s="10">
        <v>10787656</v>
      </c>
      <c r="E211" s="10" t="s">
        <v>1018</v>
      </c>
      <c r="F211" s="10" t="s">
        <v>15</v>
      </c>
      <c r="G211" s="10">
        <v>20</v>
      </c>
    </row>
    <row r="212" spans="1:7" ht="24.75" customHeight="1">
      <c r="A212" s="8">
        <f>IF(B212=0,"",SUBTOTAL(3,B$5:B211))</f>
        <v>207</v>
      </c>
      <c r="B212" s="9" t="s">
        <v>224</v>
      </c>
      <c r="C212" s="9">
        <v>10237286631.0303</v>
      </c>
      <c r="D212" s="10">
        <v>10877552</v>
      </c>
      <c r="E212" s="10" t="s">
        <v>1018</v>
      </c>
      <c r="F212" s="10" t="s">
        <v>15</v>
      </c>
      <c r="G212" s="10">
        <v>20</v>
      </c>
    </row>
    <row r="213" spans="1:7" ht="24.75" customHeight="1">
      <c r="A213" s="8">
        <f>IF(B213=0,"",SUBTOTAL(3,B$5:B212))</f>
        <v>208</v>
      </c>
      <c r="B213" s="9" t="s">
        <v>225</v>
      </c>
      <c r="C213" s="9">
        <v>10264769388.9818</v>
      </c>
      <c r="D213" s="10">
        <v>10967448</v>
      </c>
      <c r="E213" s="10" t="s">
        <v>1018</v>
      </c>
      <c r="F213" s="10" t="s">
        <v>15</v>
      </c>
      <c r="G213" s="10">
        <v>20</v>
      </c>
    </row>
    <row r="214" spans="1:7" ht="24.75" customHeight="1">
      <c r="A214" s="8">
        <f>IF(B214=0,"",SUBTOTAL(3,B$5:B213))</f>
        <v>209</v>
      </c>
      <c r="B214" s="9" t="s">
        <v>226</v>
      </c>
      <c r="C214" s="9">
        <v>10292252146.9333</v>
      </c>
      <c r="D214" s="10">
        <v>11057344</v>
      </c>
      <c r="E214" s="10" t="s">
        <v>1018</v>
      </c>
      <c r="F214" s="10" t="s">
        <v>15</v>
      </c>
      <c r="G214" s="10">
        <v>20</v>
      </c>
    </row>
    <row r="215" spans="1:7" ht="24.75" customHeight="1">
      <c r="A215" s="8">
        <f>IF(B215=0,"",SUBTOTAL(3,B$5:B214))</f>
        <v>210</v>
      </c>
      <c r="B215" s="9" t="s">
        <v>227</v>
      </c>
      <c r="C215" s="9">
        <v>10319734904.884899</v>
      </c>
      <c r="D215" s="10">
        <v>11147240</v>
      </c>
      <c r="E215" s="10" t="s">
        <v>1018</v>
      </c>
      <c r="F215" s="10" t="s">
        <v>15</v>
      </c>
      <c r="G215" s="10">
        <v>20</v>
      </c>
    </row>
    <row r="216" spans="1:7" ht="24.75" customHeight="1">
      <c r="A216" s="8">
        <f>IF(B216=0,"",SUBTOTAL(3,B$5:B215))</f>
        <v>211</v>
      </c>
      <c r="B216" s="9" t="s">
        <v>228</v>
      </c>
      <c r="C216" s="9">
        <v>10347217662.836399</v>
      </c>
      <c r="D216" s="10">
        <v>11237136</v>
      </c>
      <c r="E216" s="10" t="s">
        <v>1018</v>
      </c>
      <c r="F216" s="10" t="s">
        <v>15</v>
      </c>
      <c r="G216" s="10">
        <v>20</v>
      </c>
    </row>
    <row r="217" spans="1:7" ht="24.75" customHeight="1">
      <c r="A217" s="8">
        <f>IF(B217=0,"",SUBTOTAL(3,B$5:B216))</f>
        <v>212</v>
      </c>
      <c r="B217" s="9" t="s">
        <v>229</v>
      </c>
      <c r="C217" s="9">
        <v>10374700420.787901</v>
      </c>
      <c r="D217" s="10">
        <v>11327032</v>
      </c>
      <c r="E217" s="10" t="s">
        <v>1018</v>
      </c>
      <c r="F217" s="10" t="s">
        <v>15</v>
      </c>
      <c r="G217" s="10">
        <v>20</v>
      </c>
    </row>
    <row r="218" spans="1:7" ht="24.75" customHeight="1">
      <c r="A218" s="8">
        <f>IF(B218=0,"",SUBTOTAL(3,B$5:B217))</f>
        <v>213</v>
      </c>
      <c r="B218" s="9" t="s">
        <v>230</v>
      </c>
      <c r="C218" s="9">
        <v>10402183178.739401</v>
      </c>
      <c r="D218" s="10">
        <v>11416928</v>
      </c>
      <c r="E218" s="10" t="s">
        <v>1018</v>
      </c>
      <c r="F218" s="10" t="s">
        <v>15</v>
      </c>
      <c r="G218" s="10">
        <v>20</v>
      </c>
    </row>
    <row r="219" spans="1:7" ht="24.75" customHeight="1">
      <c r="A219" s="8">
        <f>IF(B219=0,"",SUBTOTAL(3,B$5:B218))</f>
        <v>214</v>
      </c>
      <c r="B219" s="9" t="s">
        <v>231</v>
      </c>
      <c r="C219" s="9">
        <v>10429665936.690901</v>
      </c>
      <c r="D219" s="10">
        <v>11506824</v>
      </c>
      <c r="E219" s="10" t="s">
        <v>1018</v>
      </c>
      <c r="F219" s="10" t="s">
        <v>15</v>
      </c>
      <c r="G219" s="10">
        <v>20</v>
      </c>
    </row>
    <row r="220" spans="1:7" ht="24.75" customHeight="1">
      <c r="A220" s="8">
        <f>IF(B220=0,"",SUBTOTAL(3,B$5:B219))</f>
        <v>215</v>
      </c>
      <c r="B220" s="9" t="s">
        <v>232</v>
      </c>
      <c r="C220" s="9">
        <v>10457148694.642401</v>
      </c>
      <c r="D220" s="10">
        <v>11596720</v>
      </c>
      <c r="E220" s="10" t="s">
        <v>1018</v>
      </c>
      <c r="F220" s="10" t="s">
        <v>15</v>
      </c>
      <c r="G220" s="10">
        <v>20</v>
      </c>
    </row>
    <row r="221" spans="1:7" ht="24.75" customHeight="1">
      <c r="A221" s="8">
        <f>IF(B221=0,"",SUBTOTAL(3,B$5:B220))</f>
        <v>216</v>
      </c>
      <c r="B221" s="9" t="s">
        <v>233</v>
      </c>
      <c r="C221" s="9">
        <v>10484631452.593901</v>
      </c>
      <c r="D221" s="10">
        <v>11686616</v>
      </c>
      <c r="E221" s="10" t="s">
        <v>1018</v>
      </c>
      <c r="F221" s="10" t="s">
        <v>15</v>
      </c>
      <c r="G221" s="10">
        <v>20</v>
      </c>
    </row>
    <row r="222" spans="1:7" ht="24.75" customHeight="1">
      <c r="A222" s="8">
        <f>IF(B222=0,"",SUBTOTAL(3,B$5:B221))</f>
        <v>217</v>
      </c>
      <c r="B222" s="9" t="s">
        <v>234</v>
      </c>
      <c r="C222" s="9">
        <v>10512114210.5455</v>
      </c>
      <c r="D222" s="10">
        <v>11776512</v>
      </c>
      <c r="E222" s="10" t="s">
        <v>1018</v>
      </c>
      <c r="F222" s="10" t="s">
        <v>15</v>
      </c>
      <c r="G222" s="10">
        <v>20</v>
      </c>
    </row>
    <row r="223" spans="1:7" ht="24.75" customHeight="1">
      <c r="A223" s="8">
        <f>IF(B223=0,"",SUBTOTAL(3,B$5:B222))</f>
        <v>218</v>
      </c>
      <c r="B223" s="9" t="s">
        <v>235</v>
      </c>
      <c r="C223" s="9">
        <v>10539596968.497</v>
      </c>
      <c r="D223" s="10">
        <v>11866408</v>
      </c>
      <c r="E223" s="10" t="s">
        <v>1018</v>
      </c>
      <c r="F223" s="10" t="s">
        <v>15</v>
      </c>
      <c r="G223" s="10">
        <v>20</v>
      </c>
    </row>
    <row r="224" spans="1:7" ht="24.75" customHeight="1">
      <c r="A224" s="8">
        <f>IF(B224=0,"",SUBTOTAL(3,B$5:B223))</f>
        <v>219</v>
      </c>
      <c r="B224" s="9" t="s">
        <v>236</v>
      </c>
      <c r="C224" s="9">
        <v>10567079726.4485</v>
      </c>
      <c r="D224" s="10">
        <v>11956304</v>
      </c>
      <c r="E224" s="10" t="s">
        <v>1018</v>
      </c>
      <c r="F224" s="10" t="s">
        <v>15</v>
      </c>
      <c r="G224" s="10">
        <v>20</v>
      </c>
    </row>
    <row r="225" spans="1:7" ht="24.75" customHeight="1">
      <c r="A225" s="8">
        <f>IF(B225=0,"",SUBTOTAL(3,B$5:B224))</f>
        <v>220</v>
      </c>
      <c r="B225" s="9" t="s">
        <v>237</v>
      </c>
      <c r="C225" s="9">
        <v>10594562484.4</v>
      </c>
      <c r="D225" s="10">
        <v>12046200</v>
      </c>
      <c r="E225" s="10" t="s">
        <v>1018</v>
      </c>
      <c r="F225" s="10" t="s">
        <v>15</v>
      </c>
      <c r="G225" s="10">
        <v>20</v>
      </c>
    </row>
    <row r="226" spans="1:7" ht="24.75" customHeight="1">
      <c r="A226" s="8">
        <f>IF(B226=0,"",SUBTOTAL(3,B$5:B225))</f>
        <v>221</v>
      </c>
      <c r="B226" s="9" t="s">
        <v>238</v>
      </c>
      <c r="C226" s="9">
        <v>10622045242.3515</v>
      </c>
      <c r="D226" s="10">
        <v>12136096</v>
      </c>
      <c r="E226" s="10" t="s">
        <v>1018</v>
      </c>
      <c r="F226" s="10" t="s">
        <v>15</v>
      </c>
      <c r="G226" s="10">
        <v>20</v>
      </c>
    </row>
    <row r="227" spans="1:7" ht="24.75" customHeight="1">
      <c r="A227" s="8">
        <f>IF(B227=0,"",SUBTOTAL(3,B$5:B226))</f>
        <v>222</v>
      </c>
      <c r="B227" s="9" t="s">
        <v>239</v>
      </c>
      <c r="C227" s="9">
        <v>10649528000.302999</v>
      </c>
      <c r="D227" s="10">
        <v>12225992</v>
      </c>
      <c r="E227" s="10" t="s">
        <v>1018</v>
      </c>
      <c r="F227" s="10" t="s">
        <v>15</v>
      </c>
      <c r="G227" s="10">
        <v>20</v>
      </c>
    </row>
    <row r="228" spans="1:7" ht="24.75" customHeight="1">
      <c r="A228" s="8">
        <f>IF(B228=0,"",SUBTOTAL(3,B$5:B227))</f>
        <v>223</v>
      </c>
      <c r="B228" s="9" t="s">
        <v>240</v>
      </c>
      <c r="C228" s="9">
        <v>10677010758.254601</v>
      </c>
      <c r="D228" s="10">
        <v>12315888</v>
      </c>
      <c r="E228" s="10" t="s">
        <v>1018</v>
      </c>
      <c r="F228" s="10" t="s">
        <v>15</v>
      </c>
      <c r="G228" s="10">
        <v>20</v>
      </c>
    </row>
    <row r="229" spans="1:7" ht="24.75" customHeight="1">
      <c r="A229" s="8">
        <f>IF(B229=0,"",SUBTOTAL(3,B$5:B228))</f>
        <v>224</v>
      </c>
      <c r="B229" s="9" t="s">
        <v>241</v>
      </c>
      <c r="C229" s="9">
        <v>10704493516.2061</v>
      </c>
      <c r="D229" s="10">
        <v>12405784</v>
      </c>
      <c r="E229" s="10" t="s">
        <v>1018</v>
      </c>
      <c r="F229" s="10" t="s">
        <v>15</v>
      </c>
      <c r="G229" s="10">
        <v>20</v>
      </c>
    </row>
    <row r="230" spans="1:7" ht="24.75" customHeight="1">
      <c r="A230" s="8">
        <f>IF(B230=0,"",SUBTOTAL(3,B$5:B229))</f>
        <v>225</v>
      </c>
      <c r="B230" s="9" t="s">
        <v>242</v>
      </c>
      <c r="C230" s="9">
        <v>10731976274.1576</v>
      </c>
      <c r="D230" s="10">
        <v>12495680</v>
      </c>
      <c r="E230" s="10" t="s">
        <v>1018</v>
      </c>
      <c r="F230" s="10" t="s">
        <v>15</v>
      </c>
      <c r="G230" s="10">
        <v>20</v>
      </c>
    </row>
    <row r="231" spans="1:7" ht="24.75" customHeight="1">
      <c r="A231" s="8">
        <f>IF(B231=0,"",SUBTOTAL(3,B$5:B230))</f>
        <v>226</v>
      </c>
      <c r="B231" s="9" t="s">
        <v>243</v>
      </c>
      <c r="C231" s="9">
        <v>10759459032.1091</v>
      </c>
      <c r="D231" s="10">
        <v>12585576</v>
      </c>
      <c r="E231" s="10" t="s">
        <v>1018</v>
      </c>
      <c r="F231" s="10" t="s">
        <v>15</v>
      </c>
      <c r="G231" s="10">
        <v>20</v>
      </c>
    </row>
    <row r="232" spans="1:7" ht="24.75" customHeight="1">
      <c r="A232" s="8">
        <f>IF(B232=0,"",SUBTOTAL(3,B$5:B231))</f>
        <v>227</v>
      </c>
      <c r="B232" s="9" t="s">
        <v>244</v>
      </c>
      <c r="C232" s="9">
        <v>10786941790.0606</v>
      </c>
      <c r="D232" s="10">
        <v>12675472</v>
      </c>
      <c r="E232" s="10" t="s">
        <v>1018</v>
      </c>
      <c r="F232" s="10" t="s">
        <v>15</v>
      </c>
      <c r="G232" s="10">
        <v>20</v>
      </c>
    </row>
    <row r="233" spans="1:7" ht="24.75" customHeight="1">
      <c r="A233" s="8">
        <f>IF(B233=0,"",SUBTOTAL(3,B$5:B232))</f>
        <v>228</v>
      </c>
      <c r="B233" s="9" t="s">
        <v>245</v>
      </c>
      <c r="C233" s="9">
        <v>10814424548.0121</v>
      </c>
      <c r="D233" s="10">
        <v>12765368</v>
      </c>
      <c r="E233" s="10" t="s">
        <v>1018</v>
      </c>
      <c r="F233" s="10" t="s">
        <v>15</v>
      </c>
      <c r="G233" s="10">
        <v>20</v>
      </c>
    </row>
    <row r="234" spans="1:7" ht="24.75" customHeight="1">
      <c r="A234" s="8">
        <f>IF(B234=0,"",SUBTOTAL(3,B$5:B233))</f>
        <v>229</v>
      </c>
      <c r="B234" s="9" t="s">
        <v>246</v>
      </c>
      <c r="C234" s="9">
        <v>10841907305.9636</v>
      </c>
      <c r="D234" s="10">
        <v>12855264</v>
      </c>
      <c r="E234" s="10" t="s">
        <v>1018</v>
      </c>
      <c r="F234" s="10" t="s">
        <v>15</v>
      </c>
      <c r="G234" s="10">
        <v>20</v>
      </c>
    </row>
    <row r="235" spans="1:7" ht="24.75" customHeight="1">
      <c r="A235" s="8">
        <f>IF(B235=0,"",SUBTOTAL(3,B$5:B234))</f>
        <v>230</v>
      </c>
      <c r="B235" s="9" t="s">
        <v>247</v>
      </c>
      <c r="C235" s="9">
        <v>10869390063.915199</v>
      </c>
      <c r="D235" s="10">
        <v>12945160</v>
      </c>
      <c r="E235" s="10" t="s">
        <v>1018</v>
      </c>
      <c r="F235" s="10" t="s">
        <v>15</v>
      </c>
      <c r="G235" s="10">
        <v>20</v>
      </c>
    </row>
    <row r="236" spans="1:7" ht="24.75" customHeight="1">
      <c r="A236" s="8">
        <f>IF(B236=0,"",SUBTOTAL(3,B$5:B235))</f>
        <v>231</v>
      </c>
      <c r="B236" s="9" t="s">
        <v>248</v>
      </c>
      <c r="C236" s="9">
        <v>10896872821.866699</v>
      </c>
      <c r="D236" s="10">
        <v>13035056</v>
      </c>
      <c r="E236" s="10" t="s">
        <v>1018</v>
      </c>
      <c r="F236" s="10" t="s">
        <v>15</v>
      </c>
      <c r="G236" s="10">
        <v>20</v>
      </c>
    </row>
    <row r="237" spans="1:7" ht="24.75" customHeight="1">
      <c r="A237" s="8">
        <f>IF(B237=0,"",SUBTOTAL(3,B$5:B236))</f>
        <v>232</v>
      </c>
      <c r="B237" s="9" t="s">
        <v>249</v>
      </c>
      <c r="C237" s="9">
        <v>10924355579.818199</v>
      </c>
      <c r="D237" s="10">
        <v>13124952</v>
      </c>
      <c r="E237" s="10" t="s">
        <v>1018</v>
      </c>
      <c r="F237" s="10" t="s">
        <v>15</v>
      </c>
      <c r="G237" s="10">
        <v>20</v>
      </c>
    </row>
    <row r="238" spans="1:7" ht="24.75" customHeight="1">
      <c r="A238" s="8">
        <f>IF(B238=0,"",SUBTOTAL(3,B$5:B237))</f>
        <v>233</v>
      </c>
      <c r="B238" s="9" t="s">
        <v>250</v>
      </c>
      <c r="C238" s="9">
        <v>10951838337.769699</v>
      </c>
      <c r="D238" s="10">
        <v>13214848</v>
      </c>
      <c r="E238" s="10" t="s">
        <v>1018</v>
      </c>
      <c r="F238" s="10" t="s">
        <v>15</v>
      </c>
      <c r="G238" s="10">
        <v>20</v>
      </c>
    </row>
    <row r="239" spans="1:7" ht="24.75" customHeight="1">
      <c r="A239" s="8">
        <f>IF(B239=0,"",SUBTOTAL(3,B$5:B238))</f>
        <v>234</v>
      </c>
      <c r="B239" s="9" t="s">
        <v>251</v>
      </c>
      <c r="C239" s="9">
        <v>10979321095.721201</v>
      </c>
      <c r="D239" s="10">
        <v>13304744</v>
      </c>
      <c r="E239" s="10" t="s">
        <v>1018</v>
      </c>
      <c r="F239" s="10" t="s">
        <v>15</v>
      </c>
      <c r="G239" s="10">
        <v>20</v>
      </c>
    </row>
    <row r="240" spans="1:7" ht="24.75" customHeight="1">
      <c r="A240" s="8">
        <f>IF(B240=0,"",SUBTOTAL(3,B$5:B239))</f>
        <v>235</v>
      </c>
      <c r="B240" s="9" t="s">
        <v>252</v>
      </c>
      <c r="C240" s="9">
        <v>11006803853.672701</v>
      </c>
      <c r="D240" s="10">
        <v>13394640</v>
      </c>
      <c r="E240" s="10" t="s">
        <v>1018</v>
      </c>
      <c r="F240" s="10" t="s">
        <v>15</v>
      </c>
      <c r="G240" s="10">
        <v>20</v>
      </c>
    </row>
    <row r="241" spans="1:7" ht="24.75" customHeight="1">
      <c r="A241" s="8">
        <f>IF(B241=0,"",SUBTOTAL(3,B$5:B240))</f>
        <v>236</v>
      </c>
      <c r="B241" s="9" t="s">
        <v>253</v>
      </c>
      <c r="C241" s="9">
        <v>11034286611.624201</v>
      </c>
      <c r="D241" s="10">
        <v>13484536</v>
      </c>
      <c r="E241" s="10" t="s">
        <v>1018</v>
      </c>
      <c r="F241" s="10" t="s">
        <v>15</v>
      </c>
      <c r="G241" s="10">
        <v>20</v>
      </c>
    </row>
    <row r="242" spans="1:7" ht="24.75" customHeight="1">
      <c r="A242" s="8">
        <f>IF(B242=0,"",SUBTOTAL(3,B$5:B241))</f>
        <v>237</v>
      </c>
      <c r="B242" s="9" t="s">
        <v>254</v>
      </c>
      <c r="C242" s="9">
        <v>11061769369.5758</v>
      </c>
      <c r="D242" s="10">
        <v>13574432</v>
      </c>
      <c r="E242" s="10" t="s">
        <v>1018</v>
      </c>
      <c r="F242" s="10" t="s">
        <v>15</v>
      </c>
      <c r="G242" s="10">
        <v>20</v>
      </c>
    </row>
    <row r="243" spans="1:7" ht="24.75" customHeight="1">
      <c r="A243" s="8">
        <f>IF(B243=0,"",SUBTOTAL(3,B$5:B242))</f>
        <v>238</v>
      </c>
      <c r="B243" s="9" t="s">
        <v>255</v>
      </c>
      <c r="C243" s="9">
        <v>11089252127.5273</v>
      </c>
      <c r="D243" s="10">
        <v>13664328</v>
      </c>
      <c r="E243" s="10" t="s">
        <v>1018</v>
      </c>
      <c r="F243" s="10" t="s">
        <v>15</v>
      </c>
      <c r="G243" s="10">
        <v>20</v>
      </c>
    </row>
    <row r="244" spans="1:7" ht="24.75" customHeight="1">
      <c r="A244" s="8">
        <f>IF(B244=0,"",SUBTOTAL(3,B$5:B243))</f>
        <v>239</v>
      </c>
      <c r="B244" s="9" t="s">
        <v>256</v>
      </c>
      <c r="C244" s="9">
        <v>11116734885.4788</v>
      </c>
      <c r="D244" s="10">
        <v>13754224</v>
      </c>
      <c r="E244" s="10" t="s">
        <v>1018</v>
      </c>
      <c r="F244" s="10" t="s">
        <v>15</v>
      </c>
      <c r="G244" s="10">
        <v>20</v>
      </c>
    </row>
    <row r="245" spans="1:7" ht="24.75" customHeight="1">
      <c r="A245" s="8">
        <f>IF(B245=0,"",SUBTOTAL(3,B$5:B244))</f>
        <v>240</v>
      </c>
      <c r="B245" s="9" t="s">
        <v>257</v>
      </c>
      <c r="C245" s="9">
        <v>11144217643.4303</v>
      </c>
      <c r="D245" s="10">
        <v>13844120</v>
      </c>
      <c r="E245" s="10" t="s">
        <v>1018</v>
      </c>
      <c r="F245" s="10" t="s">
        <v>15</v>
      </c>
      <c r="G245" s="10">
        <v>20</v>
      </c>
    </row>
    <row r="246" spans="1:7" ht="24.75" customHeight="1">
      <c r="A246" s="8">
        <f>IF(B246=0,"",SUBTOTAL(3,B$5:B245))</f>
        <v>241</v>
      </c>
      <c r="B246" s="9" t="s">
        <v>258</v>
      </c>
      <c r="C246" s="9">
        <v>11171700401.3818</v>
      </c>
      <c r="D246" s="10">
        <v>13934016</v>
      </c>
      <c r="E246" s="10" t="s">
        <v>1018</v>
      </c>
      <c r="F246" s="10" t="s">
        <v>15</v>
      </c>
      <c r="G246" s="10">
        <v>20</v>
      </c>
    </row>
    <row r="247" spans="1:7" ht="24.75" customHeight="1">
      <c r="A247" s="8">
        <f>IF(B247=0,"",SUBTOTAL(3,B$5:B246))</f>
        <v>242</v>
      </c>
      <c r="B247" s="9" t="s">
        <v>259</v>
      </c>
      <c r="C247" s="9">
        <v>11199183159.3333</v>
      </c>
      <c r="D247" s="10">
        <v>14023912</v>
      </c>
      <c r="E247" s="10" t="s">
        <v>1018</v>
      </c>
      <c r="F247" s="10" t="s">
        <v>15</v>
      </c>
      <c r="G247" s="10">
        <v>20</v>
      </c>
    </row>
    <row r="248" spans="1:7" ht="24.75" customHeight="1">
      <c r="A248" s="8">
        <f>IF(B248=0,"",SUBTOTAL(3,B$5:B247))</f>
        <v>243</v>
      </c>
      <c r="B248" s="9" t="s">
        <v>260</v>
      </c>
      <c r="C248" s="9">
        <v>11226665917.284901</v>
      </c>
      <c r="D248" s="10">
        <v>14113808</v>
      </c>
      <c r="E248" s="10" t="s">
        <v>1018</v>
      </c>
      <c r="F248" s="10" t="s">
        <v>15</v>
      </c>
      <c r="G248" s="10">
        <v>20</v>
      </c>
    </row>
    <row r="249" spans="1:7" ht="24.75" customHeight="1">
      <c r="A249" s="8">
        <f>IF(B249=0,"",SUBTOTAL(3,B$5:B248))</f>
        <v>244</v>
      </c>
      <c r="B249" s="9" t="s">
        <v>261</v>
      </c>
      <c r="C249" s="9">
        <v>11254148675.236401</v>
      </c>
      <c r="D249" s="10">
        <v>14203704</v>
      </c>
      <c r="E249" s="10" t="s">
        <v>1018</v>
      </c>
      <c r="F249" s="10" t="s">
        <v>15</v>
      </c>
      <c r="G249" s="10">
        <v>20</v>
      </c>
    </row>
    <row r="250" spans="1:7" ht="24.75" customHeight="1">
      <c r="A250" s="8">
        <f>IF(B250=0,"",SUBTOTAL(3,B$5:B249))</f>
        <v>245</v>
      </c>
      <c r="B250" s="9" t="s">
        <v>262</v>
      </c>
      <c r="C250" s="9">
        <v>11281631433.187901</v>
      </c>
      <c r="D250" s="10">
        <v>14293600</v>
      </c>
      <c r="E250" s="10" t="s">
        <v>1018</v>
      </c>
      <c r="F250" s="10" t="s">
        <v>15</v>
      </c>
      <c r="G250" s="10">
        <v>20</v>
      </c>
    </row>
    <row r="251" spans="1:7" ht="24.75" customHeight="1">
      <c r="A251" s="8">
        <f>IF(B251=0,"",SUBTOTAL(3,B$5:B250))</f>
        <v>246</v>
      </c>
      <c r="B251" s="9" t="s">
        <v>263</v>
      </c>
      <c r="C251" s="9">
        <v>11309114191.1394</v>
      </c>
      <c r="D251" s="10">
        <v>14383496</v>
      </c>
      <c r="E251" s="10" t="s">
        <v>1018</v>
      </c>
      <c r="F251" s="10" t="s">
        <v>15</v>
      </c>
      <c r="G251" s="10">
        <v>20</v>
      </c>
    </row>
    <row r="252" spans="1:7" ht="24.75" customHeight="1">
      <c r="A252" s="8">
        <f>IF(B252=0,"",SUBTOTAL(3,B$5:B251))</f>
        <v>247</v>
      </c>
      <c r="B252" s="9" t="s">
        <v>264</v>
      </c>
      <c r="C252" s="9">
        <v>11336596949.0909</v>
      </c>
      <c r="D252" s="10">
        <v>14473392</v>
      </c>
      <c r="E252" s="10" t="s">
        <v>1018</v>
      </c>
      <c r="F252" s="10" t="s">
        <v>15</v>
      </c>
      <c r="G252" s="10">
        <v>20</v>
      </c>
    </row>
    <row r="253" spans="1:7" ht="24.75" customHeight="1">
      <c r="A253" s="8">
        <f>IF(B253=0,"",SUBTOTAL(3,B$5:B252))</f>
        <v>248</v>
      </c>
      <c r="B253" s="9" t="s">
        <v>265</v>
      </c>
      <c r="C253" s="9">
        <v>11364079707.0424</v>
      </c>
      <c r="D253" s="10">
        <v>14563288</v>
      </c>
      <c r="E253" s="10" t="s">
        <v>1018</v>
      </c>
      <c r="F253" s="10" t="s">
        <v>15</v>
      </c>
      <c r="G253" s="10">
        <v>20</v>
      </c>
    </row>
    <row r="254" spans="1:7" ht="24.75" customHeight="1">
      <c r="A254" s="8">
        <f>IF(B254=0,"",SUBTOTAL(3,B$5:B253))</f>
        <v>249</v>
      </c>
      <c r="B254" s="9" t="s">
        <v>266</v>
      </c>
      <c r="C254" s="9">
        <v>11391562464.9939</v>
      </c>
      <c r="D254" s="10">
        <v>14653184</v>
      </c>
      <c r="E254" s="10" t="s">
        <v>1018</v>
      </c>
      <c r="F254" s="10" t="s">
        <v>15</v>
      </c>
      <c r="G254" s="10">
        <v>20</v>
      </c>
    </row>
    <row r="255" spans="1:7" ht="24.75" customHeight="1">
      <c r="A255" s="8">
        <f>IF(B255=0,"",SUBTOTAL(3,B$5:B254))</f>
        <v>250</v>
      </c>
      <c r="B255" s="9" t="s">
        <v>267</v>
      </c>
      <c r="C255" s="9">
        <v>11419045222.945499</v>
      </c>
      <c r="D255" s="10">
        <v>14743080</v>
      </c>
      <c r="E255" s="10" t="s">
        <v>1018</v>
      </c>
      <c r="F255" s="10" t="s">
        <v>15</v>
      </c>
      <c r="G255" s="10">
        <v>20</v>
      </c>
    </row>
    <row r="256" spans="1:7" ht="24.75" customHeight="1">
      <c r="A256" s="8">
        <f>IF(B256=0,"",SUBTOTAL(3,B$5:B255))</f>
        <v>251</v>
      </c>
      <c r="B256" s="9" t="s">
        <v>268</v>
      </c>
      <c r="C256" s="9">
        <v>11446527980.896999</v>
      </c>
      <c r="D256" s="10">
        <v>14832976</v>
      </c>
      <c r="E256" s="10" t="s">
        <v>1018</v>
      </c>
      <c r="F256" s="10" t="s">
        <v>15</v>
      </c>
      <c r="G256" s="10">
        <v>20</v>
      </c>
    </row>
    <row r="257" spans="1:7" ht="24.75" customHeight="1">
      <c r="A257" s="8">
        <f>IF(B257=0,"",SUBTOTAL(3,B$5:B256))</f>
        <v>252</v>
      </c>
      <c r="B257" s="9" t="s">
        <v>269</v>
      </c>
      <c r="C257" s="9">
        <v>11474010738.848499</v>
      </c>
      <c r="D257" s="10">
        <v>14922872</v>
      </c>
      <c r="E257" s="10" t="s">
        <v>1018</v>
      </c>
      <c r="F257" s="10" t="s">
        <v>15</v>
      </c>
      <c r="G257" s="10">
        <v>20</v>
      </c>
    </row>
    <row r="258" spans="1:7" ht="24.75" customHeight="1">
      <c r="A258" s="8">
        <f>IF(B258=0,"",SUBTOTAL(3,B$5:B257))</f>
        <v>253</v>
      </c>
      <c r="B258" s="9" t="s">
        <v>270</v>
      </c>
      <c r="C258" s="9">
        <v>11501493496.799999</v>
      </c>
      <c r="D258" s="10">
        <v>15012768</v>
      </c>
      <c r="E258" s="10" t="s">
        <v>1018</v>
      </c>
      <c r="F258" s="10" t="s">
        <v>15</v>
      </c>
      <c r="G258" s="10">
        <v>20</v>
      </c>
    </row>
    <row r="259" spans="1:7" ht="24.75" customHeight="1">
      <c r="A259" s="8">
        <f>IF(B259=0,"",SUBTOTAL(3,B$5:B258))</f>
        <v>254</v>
      </c>
      <c r="B259" s="9" t="s">
        <v>271</v>
      </c>
      <c r="C259" s="9">
        <v>11528976254.751499</v>
      </c>
      <c r="D259" s="10">
        <v>15102664</v>
      </c>
      <c r="E259" s="10" t="s">
        <v>1018</v>
      </c>
      <c r="F259" s="10" t="s">
        <v>15</v>
      </c>
      <c r="G259" s="10">
        <v>20</v>
      </c>
    </row>
    <row r="260" spans="1:7" ht="24.75" customHeight="1">
      <c r="A260" s="8">
        <f>IF(B260=0,"",SUBTOTAL(3,B$5:B259))</f>
        <v>255</v>
      </c>
      <c r="B260" s="9" t="s">
        <v>272</v>
      </c>
      <c r="C260" s="9">
        <v>11556459012.702999</v>
      </c>
      <c r="D260" s="10">
        <v>15192560</v>
      </c>
      <c r="E260" s="10" t="s">
        <v>1018</v>
      </c>
      <c r="F260" s="10" t="s">
        <v>15</v>
      </c>
      <c r="G260" s="10">
        <v>20</v>
      </c>
    </row>
    <row r="261" spans="1:7" ht="24.75" customHeight="1">
      <c r="A261" s="8">
        <f>IF(B261=0,"",SUBTOTAL(3,B$5:B260))</f>
        <v>256</v>
      </c>
      <c r="B261" s="9" t="s">
        <v>273</v>
      </c>
      <c r="C261" s="9">
        <v>11583941770.6546</v>
      </c>
      <c r="D261" s="10">
        <v>15282456</v>
      </c>
      <c r="E261" s="10" t="s">
        <v>1018</v>
      </c>
      <c r="F261" s="10" t="s">
        <v>15</v>
      </c>
      <c r="G261" s="10">
        <v>20</v>
      </c>
    </row>
    <row r="262" spans="1:7" ht="24.75" customHeight="1">
      <c r="A262" s="8">
        <f>IF(B262=0,"",SUBTOTAL(3,B$5:B261))</f>
        <v>257</v>
      </c>
      <c r="B262" s="9" t="s">
        <v>274</v>
      </c>
      <c r="C262" s="9">
        <v>11611424528.6061</v>
      </c>
      <c r="D262" s="10">
        <v>15372352</v>
      </c>
      <c r="E262" s="10" t="s">
        <v>1018</v>
      </c>
      <c r="F262" s="10" t="s">
        <v>15</v>
      </c>
      <c r="G262" s="10">
        <v>20</v>
      </c>
    </row>
    <row r="263" spans="1:7" ht="24.75" customHeight="1">
      <c r="A263" s="8">
        <f>IF(B263=0,"",SUBTOTAL(3,B$5:B262))</f>
        <v>258</v>
      </c>
      <c r="B263" s="9" t="s">
        <v>275</v>
      </c>
      <c r="C263" s="9">
        <v>11638907286.5576</v>
      </c>
      <c r="D263" s="10">
        <v>15462248</v>
      </c>
      <c r="E263" s="10" t="s">
        <v>1018</v>
      </c>
      <c r="F263" s="10" t="s">
        <v>15</v>
      </c>
      <c r="G263" s="10">
        <v>20</v>
      </c>
    </row>
    <row r="264" spans="1:7" ht="24.75" customHeight="1">
      <c r="A264" s="8">
        <f>IF(B264=0,"",SUBTOTAL(3,B$5:B263))</f>
        <v>259</v>
      </c>
      <c r="B264" s="9" t="s">
        <v>276</v>
      </c>
      <c r="C264" s="9">
        <v>11666390044.5091</v>
      </c>
      <c r="D264" s="10">
        <v>15552144</v>
      </c>
      <c r="E264" s="10" t="s">
        <v>1018</v>
      </c>
      <c r="F264" s="10" t="s">
        <v>15</v>
      </c>
      <c r="G264" s="10">
        <v>20</v>
      </c>
    </row>
    <row r="265" spans="1:7" ht="24.75" customHeight="1">
      <c r="A265" s="8">
        <f>IF(B265=0,"",SUBTOTAL(3,B$5:B264))</f>
        <v>260</v>
      </c>
      <c r="B265" s="9" t="s">
        <v>277</v>
      </c>
      <c r="C265" s="9">
        <v>11693872802.4606</v>
      </c>
      <c r="D265" s="10">
        <v>15642040</v>
      </c>
      <c r="E265" s="10" t="s">
        <v>1018</v>
      </c>
      <c r="F265" s="10" t="s">
        <v>15</v>
      </c>
      <c r="G265" s="10">
        <v>20</v>
      </c>
    </row>
    <row r="266" spans="1:7" ht="24.75" customHeight="1">
      <c r="A266" s="8">
        <f>IF(B266=0,"",SUBTOTAL(3,B$5:B265))</f>
        <v>261</v>
      </c>
      <c r="B266" s="9" t="s">
        <v>278</v>
      </c>
      <c r="C266" s="9">
        <v>11721355560.4121</v>
      </c>
      <c r="D266" s="10">
        <v>15731936</v>
      </c>
      <c r="E266" s="10" t="s">
        <v>1018</v>
      </c>
      <c r="F266" s="10" t="s">
        <v>15</v>
      </c>
      <c r="G266" s="10">
        <v>20</v>
      </c>
    </row>
    <row r="267" spans="1:7" ht="24.75" customHeight="1">
      <c r="A267" s="8">
        <f>IF(B267=0,"",SUBTOTAL(3,B$5:B266))</f>
        <v>262</v>
      </c>
      <c r="B267" s="9" t="s">
        <v>279</v>
      </c>
      <c r="C267" s="9">
        <v>11748838318.3636</v>
      </c>
      <c r="D267" s="10">
        <v>15821832</v>
      </c>
      <c r="E267" s="10" t="s">
        <v>1018</v>
      </c>
      <c r="F267" s="10" t="s">
        <v>15</v>
      </c>
      <c r="G267" s="10">
        <v>20</v>
      </c>
    </row>
    <row r="268" spans="1:7" ht="24.75" customHeight="1">
      <c r="A268" s="8">
        <f>IF(B268=0,"",SUBTOTAL(3,B$5:B267))</f>
        <v>263</v>
      </c>
      <c r="B268" s="9" t="s">
        <v>280</v>
      </c>
      <c r="C268" s="9">
        <v>11776321076.315201</v>
      </c>
      <c r="D268" s="10">
        <v>15911728</v>
      </c>
      <c r="E268" s="10" t="s">
        <v>1018</v>
      </c>
      <c r="F268" s="10" t="s">
        <v>15</v>
      </c>
      <c r="G268" s="10">
        <v>20</v>
      </c>
    </row>
    <row r="269" spans="1:7" ht="24.75" customHeight="1">
      <c r="A269" s="8">
        <f>IF(B269=0,"",SUBTOTAL(3,B$5:B268))</f>
        <v>264</v>
      </c>
      <c r="B269" s="9" t="s">
        <v>281</v>
      </c>
      <c r="C269" s="9">
        <v>11803803834.266701</v>
      </c>
      <c r="D269" s="10">
        <v>16001624</v>
      </c>
      <c r="E269" s="10" t="s">
        <v>1018</v>
      </c>
      <c r="F269" s="10" t="s">
        <v>15</v>
      </c>
      <c r="G269" s="10">
        <v>20</v>
      </c>
    </row>
    <row r="270" spans="1:7" ht="24.75" customHeight="1">
      <c r="A270" s="8">
        <f>IF(B270=0,"",SUBTOTAL(3,B$5:B269))</f>
        <v>265</v>
      </c>
      <c r="B270" s="9" t="s">
        <v>282</v>
      </c>
      <c r="C270" s="9">
        <v>11831286592.218201</v>
      </c>
      <c r="D270" s="10">
        <v>16091520</v>
      </c>
      <c r="E270" s="10" t="s">
        <v>1018</v>
      </c>
      <c r="F270" s="10" t="s">
        <v>15</v>
      </c>
      <c r="G270" s="10">
        <v>20</v>
      </c>
    </row>
    <row r="271" spans="1:7" ht="24.75" customHeight="1">
      <c r="A271" s="8">
        <f>IF(B271=0,"",SUBTOTAL(3,B$5:B270))</f>
        <v>266</v>
      </c>
      <c r="B271" s="9" t="s">
        <v>283</v>
      </c>
      <c r="C271" s="9">
        <v>11858769350.169701</v>
      </c>
      <c r="D271" s="10">
        <v>16181416</v>
      </c>
      <c r="E271" s="10" t="s">
        <v>1018</v>
      </c>
      <c r="F271" s="10" t="s">
        <v>15</v>
      </c>
      <c r="G271" s="10">
        <v>20</v>
      </c>
    </row>
    <row r="272" spans="1:7" ht="24.75" customHeight="1">
      <c r="A272" s="8">
        <f>IF(B272=0,"",SUBTOTAL(3,B$5:B271))</f>
        <v>267</v>
      </c>
      <c r="B272" s="9" t="s">
        <v>284</v>
      </c>
      <c r="C272" s="9">
        <v>11886252108.121201</v>
      </c>
      <c r="D272" s="10">
        <v>16271312</v>
      </c>
      <c r="E272" s="10" t="s">
        <v>1018</v>
      </c>
      <c r="F272" s="10" t="s">
        <v>15</v>
      </c>
      <c r="G272" s="10">
        <v>20</v>
      </c>
    </row>
    <row r="273" spans="1:7" ht="24.75" customHeight="1">
      <c r="A273" s="8">
        <f>IF(B273=0,"",SUBTOTAL(3,B$5:B272))</f>
        <v>268</v>
      </c>
      <c r="B273" s="9" t="s">
        <v>285</v>
      </c>
      <c r="C273" s="9">
        <v>11913734866.072701</v>
      </c>
      <c r="D273" s="10">
        <v>16361208</v>
      </c>
      <c r="E273" s="10" t="s">
        <v>1018</v>
      </c>
      <c r="F273" s="10" t="s">
        <v>15</v>
      </c>
      <c r="G273" s="10">
        <v>20</v>
      </c>
    </row>
    <row r="274" spans="1:7" ht="24.75" customHeight="1">
      <c r="A274" s="8">
        <f>IF(B274=0,"",SUBTOTAL(3,B$5:B273))</f>
        <v>269</v>
      </c>
      <c r="B274" s="9" t="s">
        <v>286</v>
      </c>
      <c r="C274" s="9">
        <v>11941217624.0242</v>
      </c>
      <c r="D274" s="10">
        <v>16451104</v>
      </c>
      <c r="E274" s="10" t="s">
        <v>1018</v>
      </c>
      <c r="F274" s="10" t="s">
        <v>15</v>
      </c>
      <c r="G274" s="10">
        <v>20</v>
      </c>
    </row>
    <row r="275" spans="1:7" ht="24.75" customHeight="1">
      <c r="A275" s="8">
        <f>IF(B275=0,"",SUBTOTAL(3,B$5:B274))</f>
        <v>270</v>
      </c>
      <c r="B275" s="9" t="s">
        <v>287</v>
      </c>
      <c r="C275" s="9">
        <v>11968700381.9758</v>
      </c>
      <c r="D275" s="10">
        <v>16541000</v>
      </c>
      <c r="E275" s="10" t="s">
        <v>1018</v>
      </c>
      <c r="F275" s="10" t="s">
        <v>15</v>
      </c>
      <c r="G275" s="10">
        <v>20</v>
      </c>
    </row>
    <row r="276" spans="1:7" ht="24.75" customHeight="1">
      <c r="A276" s="8">
        <f>IF(B276=0,"",SUBTOTAL(3,B$5:B275))</f>
        <v>271</v>
      </c>
      <c r="B276" s="9" t="s">
        <v>288</v>
      </c>
      <c r="C276" s="9">
        <v>11996183139.927299</v>
      </c>
      <c r="D276" s="10">
        <v>16630896</v>
      </c>
      <c r="E276" s="10" t="s">
        <v>1018</v>
      </c>
      <c r="F276" s="10" t="s">
        <v>15</v>
      </c>
      <c r="G276" s="10">
        <v>20</v>
      </c>
    </row>
    <row r="277" spans="1:7" ht="24.75" customHeight="1">
      <c r="A277" s="8">
        <f>IF(B277=0,"",SUBTOTAL(3,B$5:B276))</f>
        <v>272</v>
      </c>
      <c r="B277" s="9" t="s">
        <v>289</v>
      </c>
      <c r="C277" s="9">
        <v>12023665897.878799</v>
      </c>
      <c r="D277" s="10">
        <v>16720792</v>
      </c>
      <c r="E277" s="10" t="s">
        <v>1018</v>
      </c>
      <c r="F277" s="10" t="s">
        <v>15</v>
      </c>
      <c r="G277" s="10">
        <v>20</v>
      </c>
    </row>
    <row r="278" spans="1:7" ht="24.75" customHeight="1">
      <c r="A278" s="8">
        <f>IF(B278=0,"",SUBTOTAL(3,B$5:B277))</f>
        <v>273</v>
      </c>
      <c r="B278" s="9" t="s">
        <v>290</v>
      </c>
      <c r="C278" s="9">
        <v>12051148655.830299</v>
      </c>
      <c r="D278" s="10">
        <v>16810688</v>
      </c>
      <c r="E278" s="10" t="s">
        <v>1018</v>
      </c>
      <c r="F278" s="10" t="s">
        <v>15</v>
      </c>
      <c r="G278" s="10">
        <v>20</v>
      </c>
    </row>
    <row r="279" spans="1:7" ht="24.75" customHeight="1">
      <c r="A279" s="8">
        <f>IF(B279=0,"",SUBTOTAL(3,B$5:B278))</f>
        <v>274</v>
      </c>
      <c r="B279" s="9" t="s">
        <v>291</v>
      </c>
      <c r="C279" s="9">
        <v>12078631413.781799</v>
      </c>
      <c r="D279" s="10">
        <v>16900584</v>
      </c>
      <c r="E279" s="10" t="s">
        <v>1018</v>
      </c>
      <c r="F279" s="10" t="s">
        <v>15</v>
      </c>
      <c r="G279" s="10">
        <v>20</v>
      </c>
    </row>
    <row r="280" spans="1:7" ht="24.75" customHeight="1">
      <c r="A280" s="8">
        <f>IF(B280=0,"",SUBTOTAL(3,B$5:B279))</f>
        <v>275</v>
      </c>
      <c r="B280" s="9" t="s">
        <v>292</v>
      </c>
      <c r="C280" s="9">
        <v>12106114171.733299</v>
      </c>
      <c r="D280" s="10">
        <v>16990480</v>
      </c>
      <c r="E280" s="10" t="s">
        <v>1018</v>
      </c>
      <c r="F280" s="10" t="s">
        <v>15</v>
      </c>
      <c r="G280" s="10">
        <v>20</v>
      </c>
    </row>
    <row r="281" spans="1:7" ht="24.75" customHeight="1">
      <c r="A281" s="8">
        <f>IF(B281=0,"",SUBTOTAL(3,B$5:B280))</f>
        <v>276</v>
      </c>
      <c r="B281" s="9" t="s">
        <v>293</v>
      </c>
      <c r="C281" s="9">
        <v>12133596929.6849</v>
      </c>
      <c r="D281" s="10">
        <v>17080376</v>
      </c>
      <c r="E281" s="10" t="s">
        <v>1018</v>
      </c>
      <c r="F281" s="10" t="s">
        <v>15</v>
      </c>
      <c r="G281" s="10">
        <v>20</v>
      </c>
    </row>
    <row r="282" spans="1:7" ht="24.75" customHeight="1">
      <c r="A282" s="8">
        <f>IF(B282=0,"",SUBTOTAL(3,B$5:B281))</f>
        <v>277</v>
      </c>
      <c r="B282" s="9" t="s">
        <v>294</v>
      </c>
      <c r="C282" s="9">
        <v>12161079687.6364</v>
      </c>
      <c r="D282" s="10">
        <v>17170272</v>
      </c>
      <c r="E282" s="10" t="s">
        <v>1018</v>
      </c>
      <c r="F282" s="10" t="s">
        <v>15</v>
      </c>
      <c r="G282" s="10">
        <v>20</v>
      </c>
    </row>
    <row r="283" spans="1:7" ht="24.75" customHeight="1">
      <c r="A283" s="8">
        <f>IF(B283=0,"",SUBTOTAL(3,B$5:B282))</f>
        <v>278</v>
      </c>
      <c r="B283" s="9" t="s">
        <v>295</v>
      </c>
      <c r="C283" s="9">
        <v>12188562445.5879</v>
      </c>
      <c r="D283" s="10">
        <v>17260168</v>
      </c>
      <c r="E283" s="10" t="s">
        <v>1018</v>
      </c>
      <c r="F283" s="10" t="s">
        <v>15</v>
      </c>
      <c r="G283" s="10">
        <v>20</v>
      </c>
    </row>
    <row r="284" spans="1:7" ht="24.75" customHeight="1">
      <c r="A284" s="8">
        <f>IF(B284=0,"",SUBTOTAL(3,B$5:B283))</f>
        <v>279</v>
      </c>
      <c r="B284" s="9" t="s">
        <v>296</v>
      </c>
      <c r="C284" s="9">
        <v>12216045203.5394</v>
      </c>
      <c r="D284" s="10">
        <v>17350064</v>
      </c>
      <c r="E284" s="10" t="s">
        <v>1018</v>
      </c>
      <c r="F284" s="10" t="s">
        <v>15</v>
      </c>
      <c r="G284" s="10">
        <v>20</v>
      </c>
    </row>
    <row r="285" spans="1:7" ht="24.75" customHeight="1">
      <c r="A285" s="8">
        <f>IF(B285=0,"",SUBTOTAL(3,B$5:B284))</f>
        <v>280</v>
      </c>
      <c r="B285" s="9" t="s">
        <v>297</v>
      </c>
      <c r="C285" s="9">
        <v>12243527961.4909</v>
      </c>
      <c r="D285" s="10">
        <v>17439960</v>
      </c>
      <c r="E285" s="10" t="s">
        <v>1018</v>
      </c>
      <c r="F285" s="10" t="s">
        <v>15</v>
      </c>
      <c r="G285" s="10">
        <v>20</v>
      </c>
    </row>
    <row r="286" spans="1:7" ht="24.75" customHeight="1">
      <c r="A286" s="8">
        <f>IF(B286=0,"",SUBTOTAL(3,B$5:B285))</f>
        <v>281</v>
      </c>
      <c r="B286" s="9" t="s">
        <v>298</v>
      </c>
      <c r="C286" s="9">
        <v>12271010719.4424</v>
      </c>
      <c r="D286" s="10">
        <v>17529856</v>
      </c>
      <c r="E286" s="10" t="s">
        <v>1018</v>
      </c>
      <c r="F286" s="10" t="s">
        <v>15</v>
      </c>
      <c r="G286" s="10">
        <v>20</v>
      </c>
    </row>
    <row r="287" spans="1:7" ht="24.75" customHeight="1">
      <c r="A287" s="8">
        <f>IF(B287=0,"",SUBTOTAL(3,B$5:B286))</f>
        <v>282</v>
      </c>
      <c r="B287" s="9" t="s">
        <v>299</v>
      </c>
      <c r="C287" s="9">
        <v>12298493477.3939</v>
      </c>
      <c r="D287" s="10">
        <v>17619752</v>
      </c>
      <c r="E287" s="10" t="s">
        <v>1018</v>
      </c>
      <c r="F287" s="10" t="s">
        <v>15</v>
      </c>
      <c r="G287" s="10">
        <v>20</v>
      </c>
    </row>
    <row r="288" spans="1:7" ht="24.75" customHeight="1">
      <c r="A288" s="8">
        <f>IF(B288=0,"",SUBTOTAL(3,B$5:B287))</f>
        <v>283</v>
      </c>
      <c r="B288" s="9" t="s">
        <v>300</v>
      </c>
      <c r="C288" s="9">
        <v>12325976235.345501</v>
      </c>
      <c r="D288" s="10">
        <v>17709648</v>
      </c>
      <c r="E288" s="10" t="s">
        <v>1018</v>
      </c>
      <c r="F288" s="10" t="s">
        <v>15</v>
      </c>
      <c r="G288" s="10">
        <v>20</v>
      </c>
    </row>
    <row r="289" spans="1:7" ht="24.75" customHeight="1">
      <c r="A289" s="8">
        <f>IF(B289=0,"",SUBTOTAL(3,B$5:B288))</f>
        <v>284</v>
      </c>
      <c r="B289" s="9" t="s">
        <v>301</v>
      </c>
      <c r="C289" s="9">
        <v>12353458993.297001</v>
      </c>
      <c r="D289" s="10">
        <v>17799544</v>
      </c>
      <c r="E289" s="10" t="s">
        <v>1018</v>
      </c>
      <c r="F289" s="10" t="s">
        <v>15</v>
      </c>
      <c r="G289" s="10">
        <v>20</v>
      </c>
    </row>
    <row r="290" spans="1:7" ht="24.75" customHeight="1">
      <c r="A290" s="8">
        <f>IF(B290=0,"",SUBTOTAL(3,B$5:B289))</f>
        <v>285</v>
      </c>
      <c r="B290" s="9" t="s">
        <v>302</v>
      </c>
      <c r="C290" s="9">
        <v>12380941751.248501</v>
      </c>
      <c r="D290" s="10">
        <v>17889440</v>
      </c>
      <c r="E290" s="10" t="s">
        <v>1018</v>
      </c>
      <c r="F290" s="10" t="s">
        <v>15</v>
      </c>
      <c r="G290" s="10">
        <v>20</v>
      </c>
    </row>
    <row r="291" spans="1:7" ht="24.75" customHeight="1">
      <c r="A291" s="8">
        <f>IF(B291=0,"",SUBTOTAL(3,B$5:B290))</f>
        <v>286</v>
      </c>
      <c r="B291" s="9" t="s">
        <v>303</v>
      </c>
      <c r="C291" s="9">
        <v>12408424509.200001</v>
      </c>
      <c r="D291" s="10">
        <v>17979336</v>
      </c>
      <c r="E291" s="10" t="s">
        <v>1018</v>
      </c>
      <c r="F291" s="10" t="s">
        <v>15</v>
      </c>
      <c r="G291" s="10">
        <v>20</v>
      </c>
    </row>
    <row r="292" spans="1:7" ht="24.75" customHeight="1">
      <c r="A292" s="8">
        <f>IF(B292=0,"",SUBTOTAL(3,B$5:B291))</f>
        <v>287</v>
      </c>
      <c r="B292" s="9" t="s">
        <v>304</v>
      </c>
      <c r="C292" s="9">
        <v>12435907267.151501</v>
      </c>
      <c r="D292" s="10">
        <v>18069232</v>
      </c>
      <c r="E292" s="10" t="s">
        <v>1018</v>
      </c>
      <c r="F292" s="10" t="s">
        <v>15</v>
      </c>
      <c r="G292" s="10">
        <v>20</v>
      </c>
    </row>
    <row r="293" spans="1:7" ht="24.75" customHeight="1">
      <c r="A293" s="8">
        <f>IF(B293=0,"",SUBTOTAL(3,B$5:B292))</f>
        <v>288</v>
      </c>
      <c r="B293" s="9" t="s">
        <v>305</v>
      </c>
      <c r="C293" s="9">
        <v>12463390025.103001</v>
      </c>
      <c r="D293" s="10">
        <v>18159128</v>
      </c>
      <c r="E293" s="10" t="s">
        <v>1018</v>
      </c>
      <c r="F293" s="10" t="s">
        <v>15</v>
      </c>
      <c r="G293" s="10">
        <v>20</v>
      </c>
    </row>
    <row r="294" spans="1:7" ht="24.75" customHeight="1">
      <c r="A294" s="8">
        <f>IF(B294=0,"",SUBTOTAL(3,B$5:B293))</f>
        <v>289</v>
      </c>
      <c r="B294" s="9" t="s">
        <v>306</v>
      </c>
      <c r="C294" s="9">
        <v>12490872783.0546</v>
      </c>
      <c r="D294" s="10">
        <v>18249024</v>
      </c>
      <c r="E294" s="10" t="s">
        <v>1018</v>
      </c>
      <c r="F294" s="10" t="s">
        <v>15</v>
      </c>
      <c r="G294" s="10">
        <v>20</v>
      </c>
    </row>
    <row r="295" spans="1:7" ht="24.75" customHeight="1">
      <c r="A295" s="8">
        <f>IF(B295=0,"",SUBTOTAL(3,B$5:B294))</f>
        <v>290</v>
      </c>
      <c r="B295" s="9" t="s">
        <v>307</v>
      </c>
      <c r="C295" s="9">
        <v>12518355541.0061</v>
      </c>
      <c r="D295" s="10">
        <v>18338920</v>
      </c>
      <c r="E295" s="10" t="s">
        <v>1018</v>
      </c>
      <c r="F295" s="10" t="s">
        <v>15</v>
      </c>
      <c r="G295" s="10">
        <v>20</v>
      </c>
    </row>
    <row r="296" spans="1:7" ht="24.75" customHeight="1">
      <c r="A296" s="8">
        <f>IF(B296=0,"",SUBTOTAL(3,B$5:B295))</f>
        <v>291</v>
      </c>
      <c r="B296" s="9" t="s">
        <v>308</v>
      </c>
      <c r="C296" s="9">
        <v>12545838298.9576</v>
      </c>
      <c r="D296" s="10">
        <v>18428816</v>
      </c>
      <c r="E296" s="10" t="s">
        <v>1018</v>
      </c>
      <c r="F296" s="10" t="s">
        <v>15</v>
      </c>
      <c r="G296" s="10">
        <v>20</v>
      </c>
    </row>
    <row r="297" spans="1:7" ht="24.75" customHeight="1">
      <c r="A297" s="8">
        <f>IF(B297=0,"",SUBTOTAL(3,B$5:B296))</f>
        <v>292</v>
      </c>
      <c r="B297" s="9" t="s">
        <v>309</v>
      </c>
      <c r="C297" s="9">
        <v>12573321056.9091</v>
      </c>
      <c r="D297" s="10">
        <v>18518712</v>
      </c>
      <c r="E297" s="10" t="s">
        <v>1018</v>
      </c>
      <c r="F297" s="10" t="s">
        <v>15</v>
      </c>
      <c r="G297" s="10">
        <v>20</v>
      </c>
    </row>
    <row r="298" spans="1:7" ht="24.75" customHeight="1">
      <c r="A298" s="8">
        <f>IF(B298=0,"",SUBTOTAL(3,B$5:B297))</f>
        <v>293</v>
      </c>
      <c r="B298" s="9" t="s">
        <v>310</v>
      </c>
      <c r="C298" s="9">
        <v>12600803814.8606</v>
      </c>
      <c r="D298" s="10">
        <v>18608608</v>
      </c>
      <c r="E298" s="10" t="s">
        <v>1018</v>
      </c>
      <c r="F298" s="10" t="s">
        <v>15</v>
      </c>
      <c r="G298" s="10">
        <v>20</v>
      </c>
    </row>
    <row r="299" spans="1:7" ht="24.75" customHeight="1">
      <c r="A299" s="8">
        <f>IF(B299=0,"",SUBTOTAL(3,B$5:B298))</f>
        <v>294</v>
      </c>
      <c r="B299" s="9" t="s">
        <v>311</v>
      </c>
      <c r="C299" s="9">
        <v>12628286572.812099</v>
      </c>
      <c r="D299" s="10">
        <v>18698504</v>
      </c>
      <c r="E299" s="10" t="s">
        <v>1018</v>
      </c>
      <c r="F299" s="10" t="s">
        <v>15</v>
      </c>
      <c r="G299" s="10">
        <v>20</v>
      </c>
    </row>
    <row r="300" spans="1:7" ht="24.75" customHeight="1">
      <c r="A300" s="8">
        <f>IF(B300=0,"",SUBTOTAL(3,B$5:B299))</f>
        <v>295</v>
      </c>
      <c r="B300" s="9" t="s">
        <v>312</v>
      </c>
      <c r="C300" s="9">
        <v>12655769330.763599</v>
      </c>
      <c r="D300" s="10">
        <v>18788400</v>
      </c>
      <c r="E300" s="10" t="s">
        <v>1018</v>
      </c>
      <c r="F300" s="10" t="s">
        <v>15</v>
      </c>
      <c r="G300" s="10">
        <v>20</v>
      </c>
    </row>
    <row r="301" spans="1:7" ht="24.75" customHeight="1">
      <c r="A301" s="8">
        <f>IF(B301=0,"",SUBTOTAL(3,B$5:B300))</f>
        <v>296</v>
      </c>
      <c r="B301" s="9" t="s">
        <v>313</v>
      </c>
      <c r="C301" s="9">
        <v>12683252088.7152</v>
      </c>
      <c r="D301" s="10">
        <v>18878296</v>
      </c>
      <c r="E301" s="10" t="s">
        <v>1018</v>
      </c>
      <c r="F301" s="10" t="s">
        <v>15</v>
      </c>
      <c r="G301" s="10">
        <v>20</v>
      </c>
    </row>
    <row r="302" spans="1:7" ht="24.75" customHeight="1">
      <c r="A302" s="8">
        <f>IF(B302=0,"",SUBTOTAL(3,B$5:B301))</f>
        <v>297</v>
      </c>
      <c r="B302" s="9" t="s">
        <v>314</v>
      </c>
      <c r="C302" s="9">
        <v>12710734846.6667</v>
      </c>
      <c r="D302" s="10">
        <v>18968192</v>
      </c>
      <c r="E302" s="10" t="s">
        <v>1018</v>
      </c>
      <c r="F302" s="10" t="s">
        <v>15</v>
      </c>
      <c r="G302" s="10">
        <v>20</v>
      </c>
    </row>
    <row r="303" spans="1:7" ht="24.75" customHeight="1">
      <c r="A303" s="8">
        <f>IF(B303=0,"",SUBTOTAL(3,B$5:B302))</f>
        <v>298</v>
      </c>
      <c r="B303" s="9" t="s">
        <v>315</v>
      </c>
      <c r="C303" s="9">
        <v>12738217604.6182</v>
      </c>
      <c r="D303" s="10">
        <v>19058088</v>
      </c>
      <c r="E303" s="10" t="s">
        <v>1018</v>
      </c>
      <c r="F303" s="10" t="s">
        <v>15</v>
      </c>
      <c r="G303" s="10">
        <v>20</v>
      </c>
    </row>
    <row r="304" spans="1:7" ht="24.75" customHeight="1">
      <c r="A304" s="8">
        <f>IF(B304=0,"",SUBTOTAL(3,B$5:B303))</f>
        <v>299</v>
      </c>
      <c r="B304" s="9" t="s">
        <v>316</v>
      </c>
      <c r="C304" s="9">
        <v>12765700362.5697</v>
      </c>
      <c r="D304" s="10">
        <v>19147984</v>
      </c>
      <c r="E304" s="10" t="s">
        <v>1018</v>
      </c>
      <c r="F304" s="10" t="s">
        <v>15</v>
      </c>
      <c r="G304" s="10">
        <v>20</v>
      </c>
    </row>
    <row r="305" spans="1:7" ht="24.75" customHeight="1">
      <c r="A305" s="8">
        <f>IF(B305=0,"",SUBTOTAL(3,B$5:B304))</f>
        <v>300</v>
      </c>
      <c r="B305" s="9" t="s">
        <v>317</v>
      </c>
      <c r="C305" s="9">
        <v>12793183120.5212</v>
      </c>
      <c r="D305" s="10">
        <v>19237880</v>
      </c>
      <c r="E305" s="10" t="s">
        <v>1018</v>
      </c>
      <c r="F305" s="10" t="s">
        <v>15</v>
      </c>
      <c r="G305" s="10">
        <v>20</v>
      </c>
    </row>
    <row r="306" spans="1:7" ht="24.75" customHeight="1">
      <c r="A306" s="8">
        <f>IF(B306=0,"",SUBTOTAL(3,B$5:B305))</f>
        <v>301</v>
      </c>
      <c r="B306" s="9" t="s">
        <v>318</v>
      </c>
      <c r="C306" s="9">
        <v>12820665878.4727</v>
      </c>
      <c r="D306" s="10">
        <v>19327776</v>
      </c>
      <c r="E306" s="10" t="s">
        <v>1018</v>
      </c>
      <c r="F306" s="10" t="s">
        <v>15</v>
      </c>
      <c r="G306" s="10">
        <v>20</v>
      </c>
    </row>
    <row r="307" spans="1:7" ht="24.75" customHeight="1">
      <c r="A307" s="8">
        <f>IF(B307=0,"",SUBTOTAL(3,B$5:B306))</f>
        <v>302</v>
      </c>
      <c r="B307" s="9" t="s">
        <v>319</v>
      </c>
      <c r="C307" s="9">
        <v>12848148636.4242</v>
      </c>
      <c r="D307" s="10">
        <v>19417672</v>
      </c>
      <c r="E307" s="10" t="s">
        <v>1018</v>
      </c>
      <c r="F307" s="10" t="s">
        <v>15</v>
      </c>
      <c r="G307" s="10">
        <v>20</v>
      </c>
    </row>
    <row r="308" spans="1:7" ht="24.75" customHeight="1">
      <c r="A308" s="8">
        <f>IF(B308=0,"",SUBTOTAL(3,B$5:B307))</f>
        <v>303</v>
      </c>
      <c r="B308" s="9" t="s">
        <v>320</v>
      </c>
      <c r="C308" s="9">
        <v>12875631394.375799</v>
      </c>
      <c r="D308" s="10">
        <v>19507568</v>
      </c>
      <c r="E308" s="10" t="s">
        <v>1018</v>
      </c>
      <c r="F308" s="10" t="s">
        <v>15</v>
      </c>
      <c r="G308" s="10">
        <v>20</v>
      </c>
    </row>
    <row r="309" spans="1:7" ht="24.75" customHeight="1">
      <c r="A309" s="8">
        <f>IF(B309=0,"",SUBTOTAL(3,B$5:B308))</f>
        <v>304</v>
      </c>
      <c r="B309" s="9" t="s">
        <v>321</v>
      </c>
      <c r="C309" s="9">
        <v>12903114152.327299</v>
      </c>
      <c r="D309" s="10">
        <v>19597464</v>
      </c>
      <c r="E309" s="10" t="s">
        <v>1018</v>
      </c>
      <c r="F309" s="10" t="s">
        <v>15</v>
      </c>
      <c r="G309" s="10">
        <v>20</v>
      </c>
    </row>
    <row r="310" spans="1:7" ht="24.75" customHeight="1">
      <c r="A310" s="8">
        <f>IF(B310=0,"",SUBTOTAL(3,B$5:B309))</f>
        <v>305</v>
      </c>
      <c r="B310" s="9" t="s">
        <v>322</v>
      </c>
      <c r="C310" s="9">
        <v>12930596910.278799</v>
      </c>
      <c r="D310" s="10">
        <v>19687360</v>
      </c>
      <c r="E310" s="10" t="s">
        <v>1018</v>
      </c>
      <c r="F310" s="10" t="s">
        <v>15</v>
      </c>
      <c r="G310" s="10">
        <v>20</v>
      </c>
    </row>
    <row r="311" spans="1:7" ht="24.75" customHeight="1">
      <c r="A311" s="8">
        <f>IF(B311=0,"",SUBTOTAL(3,B$5:B310))</f>
        <v>306</v>
      </c>
      <c r="B311" s="9" t="s">
        <v>323</v>
      </c>
      <c r="C311" s="9">
        <v>12958079668.230301</v>
      </c>
      <c r="D311" s="10">
        <v>19777256</v>
      </c>
      <c r="E311" s="10" t="s">
        <v>1018</v>
      </c>
      <c r="F311" s="10" t="s">
        <v>15</v>
      </c>
      <c r="G311" s="10">
        <v>20</v>
      </c>
    </row>
    <row r="312" spans="1:7" ht="24.75" customHeight="1">
      <c r="A312" s="8">
        <f>IF(B312=0,"",SUBTOTAL(3,B$5:B311))</f>
        <v>307</v>
      </c>
      <c r="B312" s="9" t="s">
        <v>324</v>
      </c>
      <c r="C312" s="9">
        <v>12985562426.181801</v>
      </c>
      <c r="D312" s="10">
        <v>19867152</v>
      </c>
      <c r="E312" s="10" t="s">
        <v>1018</v>
      </c>
      <c r="F312" s="10" t="s">
        <v>15</v>
      </c>
      <c r="G312" s="10">
        <v>20</v>
      </c>
    </row>
    <row r="313" spans="1:7" ht="24.75" customHeight="1">
      <c r="A313" s="8">
        <f>IF(B313=0,"",SUBTOTAL(3,B$5:B312))</f>
        <v>308</v>
      </c>
      <c r="B313" s="9" t="s">
        <v>325</v>
      </c>
      <c r="C313" s="9">
        <v>13013045184.133301</v>
      </c>
      <c r="D313" s="10">
        <v>19957048</v>
      </c>
      <c r="E313" s="10" t="s">
        <v>1018</v>
      </c>
      <c r="F313" s="10" t="s">
        <v>15</v>
      </c>
      <c r="G313" s="10">
        <v>20</v>
      </c>
    </row>
    <row r="314" spans="1:7" ht="24.75" customHeight="1">
      <c r="A314" s="8">
        <f>IF(B314=0,"",SUBTOTAL(3,B$5:B313))</f>
        <v>309</v>
      </c>
      <c r="B314" s="9" t="s">
        <v>326</v>
      </c>
      <c r="C314" s="9">
        <v>13040527942.0849</v>
      </c>
      <c r="D314" s="10">
        <v>20046944</v>
      </c>
      <c r="E314" s="10" t="s">
        <v>1018</v>
      </c>
      <c r="F314" s="10" t="s">
        <v>15</v>
      </c>
      <c r="G314" s="10">
        <v>20</v>
      </c>
    </row>
    <row r="315" spans="1:7" ht="24.75" customHeight="1">
      <c r="A315" s="8">
        <f>IF(B315=0,"",SUBTOTAL(3,B$5:B314))</f>
        <v>310</v>
      </c>
      <c r="B315" s="9" t="s">
        <v>327</v>
      </c>
      <c r="C315" s="9">
        <v>13068010700.0364</v>
      </c>
      <c r="D315" s="10">
        <v>20136840</v>
      </c>
      <c r="E315" s="10" t="s">
        <v>1018</v>
      </c>
      <c r="F315" s="10" t="s">
        <v>15</v>
      </c>
      <c r="G315" s="10">
        <v>20</v>
      </c>
    </row>
    <row r="316" spans="1:7" ht="24.75" customHeight="1">
      <c r="A316" s="8">
        <f>IF(B316=0,"",SUBTOTAL(3,B$5:B315))</f>
        <v>311</v>
      </c>
      <c r="B316" s="9" t="s">
        <v>328</v>
      </c>
      <c r="C316" s="9">
        <v>13095493457.9879</v>
      </c>
      <c r="D316" s="10">
        <v>20226736</v>
      </c>
      <c r="E316" s="10" t="s">
        <v>1018</v>
      </c>
      <c r="F316" s="10" t="s">
        <v>15</v>
      </c>
      <c r="G316" s="10">
        <v>20</v>
      </c>
    </row>
    <row r="317" spans="1:7" ht="24.75" customHeight="1">
      <c r="A317" s="8">
        <f>IF(B317=0,"",SUBTOTAL(3,B$5:B316))</f>
        <v>312</v>
      </c>
      <c r="B317" s="9" t="s">
        <v>329</v>
      </c>
      <c r="C317" s="9">
        <v>13122976215.9394</v>
      </c>
      <c r="D317" s="10">
        <v>20316632</v>
      </c>
      <c r="E317" s="10" t="s">
        <v>1018</v>
      </c>
      <c r="F317" s="10" t="s">
        <v>15</v>
      </c>
      <c r="G317" s="10">
        <v>20</v>
      </c>
    </row>
    <row r="318" spans="1:7" ht="24.75" customHeight="1">
      <c r="A318" s="8">
        <f>IF(B318=0,"",SUBTOTAL(3,B$5:B317))</f>
        <v>313</v>
      </c>
      <c r="B318" s="9" t="s">
        <v>330</v>
      </c>
      <c r="C318" s="9">
        <v>13150458973.8909</v>
      </c>
      <c r="D318" s="10">
        <v>20406528</v>
      </c>
      <c r="E318" s="10" t="s">
        <v>1018</v>
      </c>
      <c r="F318" s="10" t="s">
        <v>15</v>
      </c>
      <c r="G318" s="10">
        <v>20</v>
      </c>
    </row>
    <row r="319" spans="1:7" ht="24.75" customHeight="1">
      <c r="A319" s="8">
        <f>IF(B319=0,"",SUBTOTAL(3,B$5:B318))</f>
        <v>314</v>
      </c>
      <c r="B319" s="9" t="s">
        <v>331</v>
      </c>
      <c r="C319" s="9">
        <v>13177941731.8424</v>
      </c>
      <c r="D319" s="10">
        <v>20496424</v>
      </c>
      <c r="E319" s="10" t="s">
        <v>1018</v>
      </c>
      <c r="F319" s="10" t="s">
        <v>15</v>
      </c>
      <c r="G319" s="10">
        <v>20</v>
      </c>
    </row>
    <row r="320" spans="1:7" ht="24.75" customHeight="1">
      <c r="A320" s="8">
        <f>IF(B320=0,"",SUBTOTAL(3,B$5:B319))</f>
        <v>315</v>
      </c>
      <c r="B320" s="9" t="s">
        <v>332</v>
      </c>
      <c r="C320" s="9">
        <v>13205424489.7939</v>
      </c>
      <c r="D320" s="10">
        <v>20586320</v>
      </c>
      <c r="E320" s="10" t="s">
        <v>1018</v>
      </c>
      <c r="F320" s="10" t="s">
        <v>15</v>
      </c>
      <c r="G320" s="10">
        <v>20</v>
      </c>
    </row>
    <row r="321" spans="1:7" ht="24.75" customHeight="1">
      <c r="A321" s="8">
        <f>IF(B321=0,"",SUBTOTAL(3,B$5:B320))</f>
        <v>316</v>
      </c>
      <c r="B321" s="9" t="s">
        <v>333</v>
      </c>
      <c r="C321" s="9">
        <v>13232907247.745501</v>
      </c>
      <c r="D321" s="10">
        <v>20676216</v>
      </c>
      <c r="E321" s="10" t="s">
        <v>1018</v>
      </c>
      <c r="F321" s="10" t="s">
        <v>15</v>
      </c>
      <c r="G321" s="10">
        <v>20</v>
      </c>
    </row>
    <row r="322" spans="1:7" ht="24.75" customHeight="1">
      <c r="A322" s="8">
        <f>IF(B322=0,"",SUBTOTAL(3,B$5:B321))</f>
        <v>317</v>
      </c>
      <c r="B322" s="9" t="s">
        <v>334</v>
      </c>
      <c r="C322" s="9">
        <v>13260390005.697001</v>
      </c>
      <c r="D322" s="10">
        <v>20766112</v>
      </c>
      <c r="E322" s="10" t="s">
        <v>1018</v>
      </c>
      <c r="F322" s="10" t="s">
        <v>15</v>
      </c>
      <c r="G322" s="10">
        <v>20</v>
      </c>
    </row>
    <row r="323" spans="1:7" ht="24.75" customHeight="1">
      <c r="A323" s="8">
        <f>IF(B323=0,"",SUBTOTAL(3,B$5:B322))</f>
        <v>318</v>
      </c>
      <c r="B323" s="9" t="s">
        <v>335</v>
      </c>
      <c r="C323" s="9">
        <v>13287872763.6485</v>
      </c>
      <c r="D323" s="10">
        <v>20856008</v>
      </c>
      <c r="E323" s="10" t="s">
        <v>1018</v>
      </c>
      <c r="F323" s="10" t="s">
        <v>15</v>
      </c>
      <c r="G323" s="10">
        <v>20</v>
      </c>
    </row>
    <row r="324" spans="1:7" ht="24.75" customHeight="1">
      <c r="A324" s="8">
        <f>IF(B324=0,"",SUBTOTAL(3,B$5:B323))</f>
        <v>319</v>
      </c>
      <c r="B324" s="9" t="s">
        <v>336</v>
      </c>
      <c r="C324" s="9">
        <v>13315355521.6</v>
      </c>
      <c r="D324" s="10">
        <v>20945904</v>
      </c>
      <c r="E324" s="10" t="s">
        <v>1018</v>
      </c>
      <c r="F324" s="10" t="s">
        <v>15</v>
      </c>
      <c r="G324" s="10">
        <v>20</v>
      </c>
    </row>
    <row r="325" spans="1:7" ht="24.75" customHeight="1">
      <c r="A325" s="8">
        <f>IF(B325=0,"",SUBTOTAL(3,B$5:B324))</f>
        <v>320</v>
      </c>
      <c r="B325" s="9" t="s">
        <v>337</v>
      </c>
      <c r="C325" s="9">
        <v>13342838279.5515</v>
      </c>
      <c r="D325" s="10">
        <v>21035800</v>
      </c>
      <c r="E325" s="10" t="s">
        <v>1018</v>
      </c>
      <c r="F325" s="10" t="s">
        <v>15</v>
      </c>
      <c r="G325" s="10">
        <v>20</v>
      </c>
    </row>
    <row r="326" spans="1:7" ht="24.75" customHeight="1">
      <c r="A326" s="8">
        <f>IF(B326=0,"",SUBTOTAL(3,B$5:B325))</f>
        <v>321</v>
      </c>
      <c r="B326" s="9" t="s">
        <v>338</v>
      </c>
      <c r="C326" s="9">
        <v>13370321037.503</v>
      </c>
      <c r="D326" s="10">
        <v>21125696</v>
      </c>
      <c r="E326" s="10" t="s">
        <v>1018</v>
      </c>
      <c r="F326" s="10" t="s">
        <v>15</v>
      </c>
      <c r="G326" s="10">
        <v>20</v>
      </c>
    </row>
    <row r="327" spans="1:7" ht="24.75" customHeight="1">
      <c r="A327" s="8">
        <f>IF(B327=0,"",SUBTOTAL(3,B$5:B326))</f>
        <v>322</v>
      </c>
      <c r="B327" s="9" t="s">
        <v>339</v>
      </c>
      <c r="C327" s="9">
        <v>13397803795.454599</v>
      </c>
      <c r="D327" s="10">
        <v>21215592</v>
      </c>
      <c r="E327" s="10" t="s">
        <v>1018</v>
      </c>
      <c r="F327" s="10" t="s">
        <v>15</v>
      </c>
      <c r="G327" s="10">
        <v>20</v>
      </c>
    </row>
    <row r="328" spans="1:7" ht="24.75" customHeight="1">
      <c r="A328" s="8">
        <f>IF(B328=0,"",SUBTOTAL(3,B$5:B327))</f>
        <v>323</v>
      </c>
      <c r="B328" s="9" t="s">
        <v>340</v>
      </c>
      <c r="C328" s="9">
        <v>13425286553.406099</v>
      </c>
      <c r="D328" s="10">
        <v>21305488</v>
      </c>
      <c r="E328" s="10" t="s">
        <v>1018</v>
      </c>
      <c r="F328" s="10" t="s">
        <v>15</v>
      </c>
      <c r="G328" s="10">
        <v>20</v>
      </c>
    </row>
    <row r="329" spans="1:7" ht="24.75" customHeight="1">
      <c r="A329" s="8">
        <f>IF(B329=0,"",SUBTOTAL(3,B$5:B328))</f>
        <v>324</v>
      </c>
      <c r="B329" s="9" t="s">
        <v>341</v>
      </c>
      <c r="C329" s="9">
        <v>13452769311.357599</v>
      </c>
      <c r="D329" s="10">
        <v>21395384</v>
      </c>
      <c r="E329" s="10" t="s">
        <v>1018</v>
      </c>
      <c r="F329" s="10" t="s">
        <v>15</v>
      </c>
      <c r="G329" s="10">
        <v>20</v>
      </c>
    </row>
    <row r="330" spans="1:7" ht="24.75" customHeight="1">
      <c r="A330" s="8">
        <f>IF(B330=0,"",SUBTOTAL(3,B$5:B329))</f>
        <v>325</v>
      </c>
      <c r="B330" s="9" t="s">
        <v>342</v>
      </c>
      <c r="C330" s="9">
        <v>13480252069.309099</v>
      </c>
      <c r="D330" s="10">
        <v>21485280</v>
      </c>
      <c r="E330" s="10" t="s">
        <v>1018</v>
      </c>
      <c r="F330" s="10" t="s">
        <v>15</v>
      </c>
      <c r="G330" s="10">
        <v>20</v>
      </c>
    </row>
    <row r="331" spans="1:7" ht="24.75" customHeight="1">
      <c r="A331" s="8">
        <f>IF(B331=0,"",SUBTOTAL(3,B$5:B330))</f>
        <v>326</v>
      </c>
      <c r="B331" s="9" t="s">
        <v>343</v>
      </c>
      <c r="C331" s="9">
        <v>13507734827.260599</v>
      </c>
      <c r="D331" s="10">
        <v>21575176</v>
      </c>
      <c r="E331" s="10" t="s">
        <v>1018</v>
      </c>
      <c r="F331" s="10" t="s">
        <v>15</v>
      </c>
      <c r="G331" s="10">
        <v>20</v>
      </c>
    </row>
    <row r="332" spans="1:7" ht="24.75" customHeight="1">
      <c r="A332" s="8">
        <f>IF(B332=0,"",SUBTOTAL(3,B$5:B331))</f>
        <v>327</v>
      </c>
      <c r="B332" s="9" t="s">
        <v>344</v>
      </c>
      <c r="C332" s="9">
        <v>13535217585.212099</v>
      </c>
      <c r="D332" s="10">
        <v>21665072</v>
      </c>
      <c r="E332" s="10" t="s">
        <v>1018</v>
      </c>
      <c r="F332" s="10" t="s">
        <v>15</v>
      </c>
      <c r="G332" s="10">
        <v>20</v>
      </c>
    </row>
    <row r="333" spans="1:7" ht="24.75" customHeight="1">
      <c r="A333" s="8">
        <f>IF(B333=0,"",SUBTOTAL(3,B$5:B332))</f>
        <v>328</v>
      </c>
      <c r="B333" s="9" t="s">
        <v>345</v>
      </c>
      <c r="C333" s="9">
        <v>13562700343.163601</v>
      </c>
      <c r="D333" s="10">
        <v>21754968</v>
      </c>
      <c r="E333" s="10" t="s">
        <v>1018</v>
      </c>
      <c r="F333" s="10" t="s">
        <v>15</v>
      </c>
      <c r="G333" s="10">
        <v>20</v>
      </c>
    </row>
    <row r="334" spans="1:7" ht="24.75" customHeight="1">
      <c r="A334" s="8">
        <f>IF(B334=0,"",SUBTOTAL(3,B$5:B333))</f>
        <v>329</v>
      </c>
      <c r="B334" s="9" t="s">
        <v>346</v>
      </c>
      <c r="C334" s="9">
        <v>13590183101.1152</v>
      </c>
      <c r="D334" s="10">
        <v>21844864</v>
      </c>
      <c r="E334" s="10" t="s">
        <v>1018</v>
      </c>
      <c r="F334" s="10" t="s">
        <v>15</v>
      </c>
      <c r="G334" s="10">
        <v>20</v>
      </c>
    </row>
    <row r="335" spans="1:7" ht="24.75" customHeight="1">
      <c r="A335" s="8">
        <f>IF(B335=0,"",SUBTOTAL(3,B$5:B334))</f>
        <v>330</v>
      </c>
      <c r="B335" s="9" t="s">
        <v>347</v>
      </c>
      <c r="C335" s="9">
        <v>13617665859.0667</v>
      </c>
      <c r="D335" s="10">
        <v>21934760</v>
      </c>
      <c r="E335" s="10" t="s">
        <v>1018</v>
      </c>
      <c r="F335" s="10" t="s">
        <v>15</v>
      </c>
      <c r="G335" s="10">
        <v>20</v>
      </c>
    </row>
    <row r="336" spans="1:7" ht="24.75" customHeight="1">
      <c r="A336" s="8">
        <f>IF(B336=0,"",SUBTOTAL(3,B$5:B335))</f>
        <v>331</v>
      </c>
      <c r="B336" s="9" t="s">
        <v>348</v>
      </c>
      <c r="C336" s="9">
        <v>13645148617.0182</v>
      </c>
      <c r="D336" s="10">
        <v>22024656</v>
      </c>
      <c r="E336" s="10" t="s">
        <v>1018</v>
      </c>
      <c r="F336" s="10" t="s">
        <v>15</v>
      </c>
      <c r="G336" s="10">
        <v>20</v>
      </c>
    </row>
    <row r="337" spans="1:7" ht="24.75" customHeight="1">
      <c r="A337" s="8">
        <f>IF(B337=0,"",SUBTOTAL(3,B$5:B336))</f>
        <v>332</v>
      </c>
      <c r="B337" s="9" t="s">
        <v>349</v>
      </c>
      <c r="C337" s="9">
        <v>13672631374.9697</v>
      </c>
      <c r="D337" s="10">
        <v>22114552</v>
      </c>
      <c r="E337" s="10" t="s">
        <v>1018</v>
      </c>
      <c r="F337" s="10" t="s">
        <v>15</v>
      </c>
      <c r="G337" s="10">
        <v>20</v>
      </c>
    </row>
    <row r="338" spans="1:7" ht="24.75" customHeight="1">
      <c r="A338" s="8">
        <f>IF(B338=0,"",SUBTOTAL(3,B$5:B337))</f>
        <v>333</v>
      </c>
      <c r="B338" s="9" t="s">
        <v>350</v>
      </c>
      <c r="C338" s="9">
        <v>13700114132.9212</v>
      </c>
      <c r="D338" s="10">
        <v>22204448</v>
      </c>
      <c r="E338" s="10" t="s">
        <v>1018</v>
      </c>
      <c r="F338" s="10" t="s">
        <v>15</v>
      </c>
      <c r="G338" s="10">
        <v>20</v>
      </c>
    </row>
    <row r="339" spans="1:7" ht="24.75" customHeight="1">
      <c r="A339" s="8">
        <f>IF(B339=0,"",SUBTOTAL(3,B$5:B338))</f>
        <v>334</v>
      </c>
      <c r="B339" s="9" t="s">
        <v>351</v>
      </c>
      <c r="C339" s="9">
        <v>13727596890.8727</v>
      </c>
      <c r="D339" s="10">
        <v>22294344</v>
      </c>
      <c r="E339" s="10" t="s">
        <v>1018</v>
      </c>
      <c r="F339" s="10" t="s">
        <v>15</v>
      </c>
      <c r="G339" s="10">
        <v>20</v>
      </c>
    </row>
    <row r="340" spans="1:7" ht="24.75" customHeight="1">
      <c r="A340" s="8">
        <f>IF(B340=0,"",SUBTOTAL(3,B$5:B339))</f>
        <v>335</v>
      </c>
      <c r="B340" s="9" t="s">
        <v>352</v>
      </c>
      <c r="C340" s="9">
        <v>13755079648.8242</v>
      </c>
      <c r="D340" s="10">
        <v>22384240</v>
      </c>
      <c r="E340" s="10" t="s">
        <v>1018</v>
      </c>
      <c r="F340" s="10" t="s">
        <v>15</v>
      </c>
      <c r="G340" s="10">
        <v>20</v>
      </c>
    </row>
    <row r="341" spans="1:7" ht="24.75" customHeight="1">
      <c r="A341" s="8">
        <f>IF(B341=0,"",SUBTOTAL(3,B$5:B340))</f>
        <v>336</v>
      </c>
      <c r="B341" s="9" t="s">
        <v>353</v>
      </c>
      <c r="C341" s="9">
        <v>13782562406.775801</v>
      </c>
      <c r="D341" s="10">
        <v>22474136</v>
      </c>
      <c r="E341" s="10" t="s">
        <v>1018</v>
      </c>
      <c r="F341" s="10" t="s">
        <v>15</v>
      </c>
      <c r="G341" s="10">
        <v>20</v>
      </c>
    </row>
    <row r="342" spans="1:7" ht="24.75" customHeight="1">
      <c r="A342" s="8">
        <f>IF(B342=0,"",SUBTOTAL(3,B$5:B341))</f>
        <v>337</v>
      </c>
      <c r="B342" s="9" t="s">
        <v>354</v>
      </c>
      <c r="C342" s="9">
        <v>13810045164.727301</v>
      </c>
      <c r="D342" s="10">
        <v>22564032</v>
      </c>
      <c r="E342" s="10" t="s">
        <v>1018</v>
      </c>
      <c r="F342" s="10" t="s">
        <v>15</v>
      </c>
      <c r="G342" s="10">
        <v>20</v>
      </c>
    </row>
    <row r="343" spans="1:7" ht="24.75" customHeight="1">
      <c r="A343" s="8">
        <f>IF(B343=0,"",SUBTOTAL(3,B$5:B342))</f>
        <v>338</v>
      </c>
      <c r="B343" s="9" t="s">
        <v>355</v>
      </c>
      <c r="C343" s="9">
        <v>13837527922.678801</v>
      </c>
      <c r="D343" s="10">
        <v>22653928</v>
      </c>
      <c r="E343" s="10" t="s">
        <v>1018</v>
      </c>
      <c r="F343" s="10" t="s">
        <v>15</v>
      </c>
      <c r="G343" s="10">
        <v>20</v>
      </c>
    </row>
    <row r="344" spans="1:7" ht="24.75" customHeight="1">
      <c r="A344" s="8">
        <f>IF(B344=0,"",SUBTOTAL(3,B$5:B343))</f>
        <v>339</v>
      </c>
      <c r="B344" s="9" t="s">
        <v>356</v>
      </c>
      <c r="C344" s="9">
        <v>13865010680.630301</v>
      </c>
      <c r="D344" s="10">
        <v>22743824</v>
      </c>
      <c r="E344" s="10" t="s">
        <v>1018</v>
      </c>
      <c r="F344" s="10" t="s">
        <v>15</v>
      </c>
      <c r="G344" s="10">
        <v>20</v>
      </c>
    </row>
    <row r="345" spans="1:7" ht="24.75" customHeight="1">
      <c r="A345" s="8">
        <f>IF(B345=0,"",SUBTOTAL(3,B$5:B344))</f>
        <v>340</v>
      </c>
      <c r="B345" s="9" t="s">
        <v>357</v>
      </c>
      <c r="C345" s="9">
        <v>13892493438.5818</v>
      </c>
      <c r="D345" s="10">
        <v>22833720</v>
      </c>
      <c r="E345" s="10" t="s">
        <v>1018</v>
      </c>
      <c r="F345" s="10" t="s">
        <v>15</v>
      </c>
      <c r="G345" s="10">
        <v>20</v>
      </c>
    </row>
    <row r="346" spans="1:7" ht="24.75" customHeight="1">
      <c r="A346" s="8">
        <f>IF(B346=0,"",SUBTOTAL(3,B$5:B345))</f>
        <v>341</v>
      </c>
      <c r="B346" s="9" t="s">
        <v>358</v>
      </c>
      <c r="C346" s="9">
        <v>13919976196.5333</v>
      </c>
      <c r="D346" s="10">
        <v>22923616</v>
      </c>
      <c r="E346" s="10" t="s">
        <v>1018</v>
      </c>
      <c r="F346" s="10" t="s">
        <v>15</v>
      </c>
      <c r="G346" s="10">
        <v>20</v>
      </c>
    </row>
    <row r="347" spans="1:7" ht="24.75" customHeight="1">
      <c r="A347" s="8">
        <f>IF(B347=0,"",SUBTOTAL(3,B$5:B346))</f>
        <v>342</v>
      </c>
      <c r="B347" s="9" t="s">
        <v>359</v>
      </c>
      <c r="C347" s="9">
        <v>13947458954.4849</v>
      </c>
      <c r="D347" s="10">
        <v>23013512</v>
      </c>
      <c r="E347" s="10" t="s">
        <v>1018</v>
      </c>
      <c r="F347" s="10" t="s">
        <v>15</v>
      </c>
      <c r="G347" s="10">
        <v>20</v>
      </c>
    </row>
    <row r="348" spans="1:7" ht="24.75" customHeight="1">
      <c r="A348" s="8">
        <f>IF(B348=0,"",SUBTOTAL(3,B$5:B347))</f>
        <v>343</v>
      </c>
      <c r="B348" s="9" t="s">
        <v>360</v>
      </c>
      <c r="C348" s="9">
        <v>13974941712.436399</v>
      </c>
      <c r="D348" s="10">
        <v>23103408</v>
      </c>
      <c r="E348" s="10" t="s">
        <v>1018</v>
      </c>
      <c r="F348" s="10" t="s">
        <v>15</v>
      </c>
      <c r="G348" s="10">
        <v>20</v>
      </c>
    </row>
    <row r="349" spans="1:7" ht="24.75" customHeight="1">
      <c r="A349" s="8">
        <f>IF(B349=0,"",SUBTOTAL(3,B$5:B348))</f>
        <v>344</v>
      </c>
      <c r="B349" s="9" t="s">
        <v>361</v>
      </c>
      <c r="C349" s="9">
        <v>14002424470.387899</v>
      </c>
      <c r="D349" s="10">
        <v>23193304</v>
      </c>
      <c r="E349" s="10" t="s">
        <v>1018</v>
      </c>
      <c r="F349" s="10" t="s">
        <v>15</v>
      </c>
      <c r="G349" s="10">
        <v>20</v>
      </c>
    </row>
    <row r="350" spans="1:7" ht="24.75" customHeight="1">
      <c r="A350" s="8">
        <f>IF(B350=0,"",SUBTOTAL(3,B$5:B349))</f>
        <v>345</v>
      </c>
      <c r="B350" s="9" t="s">
        <v>362</v>
      </c>
      <c r="C350" s="9">
        <v>14029907228.339399</v>
      </c>
      <c r="D350" s="10">
        <v>23283200</v>
      </c>
      <c r="E350" s="10" t="s">
        <v>1018</v>
      </c>
      <c r="F350" s="10" t="s">
        <v>15</v>
      </c>
      <c r="G350" s="10">
        <v>20</v>
      </c>
    </row>
    <row r="351" spans="1:7" ht="24.75" customHeight="1">
      <c r="A351" s="8">
        <f>IF(B351=0,"",SUBTOTAL(3,B$5:B350))</f>
        <v>346</v>
      </c>
      <c r="B351" s="9" t="s">
        <v>363</v>
      </c>
      <c r="C351" s="9">
        <v>14057389986.290899</v>
      </c>
      <c r="D351" s="10">
        <v>23373096</v>
      </c>
      <c r="E351" s="10" t="s">
        <v>1018</v>
      </c>
      <c r="F351" s="10" t="s">
        <v>15</v>
      </c>
      <c r="G351" s="10">
        <v>20</v>
      </c>
    </row>
    <row r="352" spans="1:7" ht="24.75" customHeight="1">
      <c r="A352" s="8">
        <f>IF(B352=0,"",SUBTOTAL(3,B$5:B351))</f>
        <v>347</v>
      </c>
      <c r="B352" s="9" t="s">
        <v>364</v>
      </c>
      <c r="C352" s="9">
        <v>14084872744.242399</v>
      </c>
      <c r="D352" s="10">
        <v>23462992</v>
      </c>
      <c r="E352" s="10" t="s">
        <v>1018</v>
      </c>
      <c r="F352" s="10" t="s">
        <v>15</v>
      </c>
      <c r="G352" s="10">
        <v>20</v>
      </c>
    </row>
    <row r="353" spans="1:7" ht="24.75" customHeight="1">
      <c r="A353" s="8">
        <f>IF(B353=0,"",SUBTOTAL(3,B$5:B352))</f>
        <v>348</v>
      </c>
      <c r="B353" s="9" t="s">
        <v>365</v>
      </c>
      <c r="C353" s="9">
        <v>14112355502.193899</v>
      </c>
      <c r="D353" s="10">
        <v>23552888</v>
      </c>
      <c r="E353" s="10" t="s">
        <v>1018</v>
      </c>
      <c r="F353" s="10" t="s">
        <v>15</v>
      </c>
      <c r="G353" s="10">
        <v>20</v>
      </c>
    </row>
    <row r="354" spans="1:7" ht="24.75" customHeight="1">
      <c r="A354" s="8">
        <f>IF(B354=0,"",SUBTOTAL(3,B$5:B353))</f>
        <v>349</v>
      </c>
      <c r="B354" s="9" t="s">
        <v>366</v>
      </c>
      <c r="C354" s="9">
        <v>14139838260.1455</v>
      </c>
      <c r="D354" s="10">
        <v>23642784</v>
      </c>
      <c r="E354" s="10" t="s">
        <v>1018</v>
      </c>
      <c r="F354" s="10" t="s">
        <v>15</v>
      </c>
      <c r="G354" s="10">
        <v>20</v>
      </c>
    </row>
    <row r="355" spans="1:7" ht="24.75" customHeight="1">
      <c r="A355" s="8">
        <f>IF(B355=0,"",SUBTOTAL(3,B$5:B354))</f>
        <v>350</v>
      </c>
      <c r="B355" s="9" t="s">
        <v>367</v>
      </c>
      <c r="C355" s="9">
        <v>14167321018.097</v>
      </c>
      <c r="D355" s="10">
        <v>23732680</v>
      </c>
      <c r="E355" s="10" t="s">
        <v>1018</v>
      </c>
      <c r="F355" s="10" t="s">
        <v>15</v>
      </c>
      <c r="G355" s="10">
        <v>20</v>
      </c>
    </row>
    <row r="356" spans="1:7" ht="24.75" customHeight="1">
      <c r="A356" s="8">
        <f>IF(B356=0,"",SUBTOTAL(3,B$5:B355))</f>
        <v>351</v>
      </c>
      <c r="B356" s="9" t="s">
        <v>368</v>
      </c>
      <c r="C356" s="9">
        <v>14194803776.0485</v>
      </c>
      <c r="D356" s="10">
        <v>23822576</v>
      </c>
      <c r="E356" s="10" t="s">
        <v>1018</v>
      </c>
      <c r="F356" s="10" t="s">
        <v>15</v>
      </c>
      <c r="G356" s="10">
        <v>20</v>
      </c>
    </row>
    <row r="357" spans="1:7" ht="24.75" customHeight="1">
      <c r="A357" s="8">
        <f>IF(B357=0,"",SUBTOTAL(3,B$5:B356))</f>
        <v>352</v>
      </c>
      <c r="B357" s="9" t="s">
        <v>369</v>
      </c>
      <c r="C357" s="9">
        <v>14222286534</v>
      </c>
      <c r="D357" s="10">
        <v>23912472</v>
      </c>
      <c r="E357" s="10" t="s">
        <v>1018</v>
      </c>
      <c r="F357" s="10" t="s">
        <v>15</v>
      </c>
      <c r="G357" s="10">
        <v>20</v>
      </c>
    </row>
    <row r="358" spans="1:7" ht="24.75" customHeight="1">
      <c r="A358" s="8">
        <f>IF(B358=0,"",SUBTOTAL(3,B$5:B357))</f>
        <v>353</v>
      </c>
      <c r="B358" s="9" t="s">
        <v>370</v>
      </c>
      <c r="C358" s="9">
        <v>14249769291.9515</v>
      </c>
      <c r="D358" s="10">
        <v>24002368</v>
      </c>
      <c r="E358" s="10" t="s">
        <v>1018</v>
      </c>
      <c r="F358" s="10" t="s">
        <v>15</v>
      </c>
      <c r="G358" s="10">
        <v>20</v>
      </c>
    </row>
    <row r="359" spans="1:7" ht="24.75" customHeight="1">
      <c r="A359" s="8">
        <f>IF(B359=0,"",SUBTOTAL(3,B$5:B358))</f>
        <v>354</v>
      </c>
      <c r="B359" s="9" t="s">
        <v>371</v>
      </c>
      <c r="C359" s="9">
        <v>14277252049.903</v>
      </c>
      <c r="D359" s="10">
        <v>24092264</v>
      </c>
      <c r="E359" s="10" t="s">
        <v>1018</v>
      </c>
      <c r="F359" s="10" t="s">
        <v>15</v>
      </c>
      <c r="G359" s="10">
        <v>20</v>
      </c>
    </row>
    <row r="360" spans="1:7" ht="24.75" customHeight="1">
      <c r="A360" s="8">
        <f>IF(B360=0,"",SUBTOTAL(3,B$5:B359))</f>
        <v>355</v>
      </c>
      <c r="B360" s="9" t="s">
        <v>372</v>
      </c>
      <c r="C360" s="9">
        <v>14304734807.854601</v>
      </c>
      <c r="D360" s="10">
        <v>24182160</v>
      </c>
      <c r="E360" s="10" t="s">
        <v>1018</v>
      </c>
      <c r="F360" s="10" t="s">
        <v>15</v>
      </c>
      <c r="G360" s="10">
        <v>20</v>
      </c>
    </row>
    <row r="361" spans="1:7" ht="24.75" customHeight="1">
      <c r="A361" s="8">
        <f>IF(B361=0,"",SUBTOTAL(3,B$5:B360))</f>
        <v>356</v>
      </c>
      <c r="B361" s="9" t="s">
        <v>373</v>
      </c>
      <c r="C361" s="9">
        <v>14332217565.806101</v>
      </c>
      <c r="D361" s="10">
        <v>24272056</v>
      </c>
      <c r="E361" s="10" t="s">
        <v>1018</v>
      </c>
      <c r="F361" s="10" t="s">
        <v>15</v>
      </c>
      <c r="G361" s="10">
        <v>20</v>
      </c>
    </row>
    <row r="362" spans="1:7" ht="24.75" customHeight="1">
      <c r="A362" s="8">
        <f>IF(B362=0,"",SUBTOTAL(3,B$5:B361))</f>
        <v>357</v>
      </c>
      <c r="B362" s="9" t="s">
        <v>374</v>
      </c>
      <c r="C362" s="9">
        <v>14359700323.757601</v>
      </c>
      <c r="D362" s="10">
        <v>24361952</v>
      </c>
      <c r="E362" s="10" t="s">
        <v>1018</v>
      </c>
      <c r="F362" s="10" t="s">
        <v>15</v>
      </c>
      <c r="G362" s="10">
        <v>20</v>
      </c>
    </row>
    <row r="363" spans="1:7" ht="24.75" customHeight="1">
      <c r="A363" s="8">
        <f>IF(B363=0,"",SUBTOTAL(3,B$5:B362))</f>
        <v>358</v>
      </c>
      <c r="B363" s="9" t="s">
        <v>375</v>
      </c>
      <c r="C363" s="9">
        <v>14387183081.709101</v>
      </c>
      <c r="D363" s="10">
        <v>24451848</v>
      </c>
      <c r="E363" s="10" t="s">
        <v>1018</v>
      </c>
      <c r="F363" s="10" t="s">
        <v>15</v>
      </c>
      <c r="G363" s="10">
        <v>20</v>
      </c>
    </row>
    <row r="364" spans="1:7" ht="24.75" customHeight="1">
      <c r="A364" s="8">
        <f>IF(B364=0,"",SUBTOTAL(3,B$5:B363))</f>
        <v>359</v>
      </c>
      <c r="B364" s="9" t="s">
        <v>376</v>
      </c>
      <c r="C364" s="9">
        <v>14414665839.660601</v>
      </c>
      <c r="D364" s="10">
        <v>24541744</v>
      </c>
      <c r="E364" s="10" t="s">
        <v>1018</v>
      </c>
      <c r="F364" s="10" t="s">
        <v>15</v>
      </c>
      <c r="G364" s="10">
        <v>20</v>
      </c>
    </row>
    <row r="365" spans="1:7" ht="24.75" customHeight="1">
      <c r="A365" s="8">
        <f>IF(B365=0,"",SUBTOTAL(3,B$5:B364))</f>
        <v>360</v>
      </c>
      <c r="B365" s="9" t="s">
        <v>377</v>
      </c>
      <c r="C365" s="9">
        <v>14442148597.612101</v>
      </c>
      <c r="D365" s="10">
        <v>24631640</v>
      </c>
      <c r="E365" s="10" t="s">
        <v>1018</v>
      </c>
      <c r="F365" s="10" t="s">
        <v>15</v>
      </c>
      <c r="G365" s="10">
        <v>20</v>
      </c>
    </row>
    <row r="366" spans="1:7" ht="24.75" customHeight="1">
      <c r="A366" s="8">
        <f>IF(B366=0,"",SUBTOTAL(3,B$5:B365))</f>
        <v>361</v>
      </c>
      <c r="B366" s="9" t="s">
        <v>378</v>
      </c>
      <c r="C366" s="9">
        <v>14469631355.563601</v>
      </c>
      <c r="D366" s="10">
        <v>24721536</v>
      </c>
      <c r="E366" s="10" t="s">
        <v>1018</v>
      </c>
      <c r="F366" s="10" t="s">
        <v>15</v>
      </c>
      <c r="G366" s="10">
        <v>20</v>
      </c>
    </row>
    <row r="367" spans="1:7" ht="24.75" customHeight="1">
      <c r="A367" s="8">
        <f>IF(B367=0,"",SUBTOTAL(3,B$5:B366))</f>
        <v>362</v>
      </c>
      <c r="B367" s="9" t="s">
        <v>379</v>
      </c>
      <c r="C367" s="9">
        <v>14497114113.5152</v>
      </c>
      <c r="D367" s="10">
        <v>24811432</v>
      </c>
      <c r="E367" s="10" t="s">
        <v>1018</v>
      </c>
      <c r="F367" s="10" t="s">
        <v>15</v>
      </c>
      <c r="G367" s="10">
        <v>20</v>
      </c>
    </row>
    <row r="368" spans="1:7" ht="24.75" customHeight="1">
      <c r="A368" s="8">
        <f>IF(B368=0,"",SUBTOTAL(3,B$5:B367))</f>
        <v>363</v>
      </c>
      <c r="B368" s="9" t="s">
        <v>380</v>
      </c>
      <c r="C368" s="9">
        <v>14524596871.4667</v>
      </c>
      <c r="D368" s="10">
        <v>24901328</v>
      </c>
      <c r="E368" s="10" t="s">
        <v>1018</v>
      </c>
      <c r="F368" s="10" t="s">
        <v>15</v>
      </c>
      <c r="G368" s="10">
        <v>20</v>
      </c>
    </row>
    <row r="369" spans="1:7" ht="24.75" customHeight="1">
      <c r="A369" s="8">
        <f>IF(B369=0,"",SUBTOTAL(3,B$5:B368))</f>
        <v>364</v>
      </c>
      <c r="B369" s="9" t="s">
        <v>381</v>
      </c>
      <c r="C369" s="9">
        <v>14552079629.4182</v>
      </c>
      <c r="D369" s="10">
        <v>24991224</v>
      </c>
      <c r="E369" s="10" t="s">
        <v>1018</v>
      </c>
      <c r="F369" s="10" t="s">
        <v>15</v>
      </c>
      <c r="G369" s="10">
        <v>20</v>
      </c>
    </row>
    <row r="370" spans="1:7" ht="24.75" customHeight="1">
      <c r="A370" s="8">
        <f>IF(B370=0,"",SUBTOTAL(3,B$5:B369))</f>
        <v>365</v>
      </c>
      <c r="B370" s="9" t="s">
        <v>382</v>
      </c>
      <c r="C370" s="9">
        <v>14579562387.369699</v>
      </c>
      <c r="D370" s="10">
        <v>25081120</v>
      </c>
      <c r="E370" s="10" t="s">
        <v>1018</v>
      </c>
      <c r="F370" s="10" t="s">
        <v>15</v>
      </c>
      <c r="G370" s="10">
        <v>20</v>
      </c>
    </row>
    <row r="371" spans="1:7" ht="24.75" customHeight="1">
      <c r="A371" s="8">
        <f>IF(B371=0,"",SUBTOTAL(3,B$5:B370))</f>
        <v>366</v>
      </c>
      <c r="B371" s="9" t="s">
        <v>383</v>
      </c>
      <c r="C371" s="9">
        <v>14607045145.321199</v>
      </c>
      <c r="D371" s="10">
        <v>25171016</v>
      </c>
      <c r="E371" s="10" t="s">
        <v>1018</v>
      </c>
      <c r="F371" s="10" t="s">
        <v>15</v>
      </c>
      <c r="G371" s="10">
        <v>20</v>
      </c>
    </row>
    <row r="372" spans="1:7" ht="24.75" customHeight="1">
      <c r="A372" s="8">
        <f>IF(B372=0,"",SUBTOTAL(3,B$5:B371))</f>
        <v>367</v>
      </c>
      <c r="B372" s="9" t="s">
        <v>384</v>
      </c>
      <c r="C372" s="9">
        <v>14634527903.272699</v>
      </c>
      <c r="D372" s="10">
        <v>25260912</v>
      </c>
      <c r="E372" s="10" t="s">
        <v>1018</v>
      </c>
      <c r="F372" s="10" t="s">
        <v>15</v>
      </c>
      <c r="G372" s="10">
        <v>20</v>
      </c>
    </row>
    <row r="373" spans="1:7" ht="24.75" customHeight="1">
      <c r="A373" s="8">
        <f>IF(B373=0,"",SUBTOTAL(3,B$5:B372))</f>
        <v>368</v>
      </c>
      <c r="B373" s="9" t="s">
        <v>385</v>
      </c>
      <c r="C373" s="9">
        <v>14662010661.2243</v>
      </c>
      <c r="D373" s="10">
        <v>25350808</v>
      </c>
      <c r="E373" s="10" t="s">
        <v>1018</v>
      </c>
      <c r="F373" s="10" t="s">
        <v>15</v>
      </c>
      <c r="G373" s="10">
        <v>20</v>
      </c>
    </row>
    <row r="374" spans="1:7" ht="24.75" customHeight="1">
      <c r="A374" s="8">
        <f>IF(B374=0,"",SUBTOTAL(3,B$5:B373))</f>
        <v>369</v>
      </c>
      <c r="B374" s="9" t="s">
        <v>386</v>
      </c>
      <c r="C374" s="9">
        <v>14689493419.1758</v>
      </c>
      <c r="D374" s="10">
        <v>25440704</v>
      </c>
      <c r="E374" s="10" t="s">
        <v>1018</v>
      </c>
      <c r="F374" s="10" t="s">
        <v>15</v>
      </c>
      <c r="G374" s="10">
        <v>20</v>
      </c>
    </row>
    <row r="375" spans="1:7" ht="24.75" customHeight="1">
      <c r="A375" s="8">
        <f>IF(B375=0,"",SUBTOTAL(3,B$5:B374))</f>
        <v>370</v>
      </c>
      <c r="B375" s="9" t="s">
        <v>387</v>
      </c>
      <c r="C375" s="9">
        <v>14716976177.1273</v>
      </c>
      <c r="D375" s="10">
        <v>25530600</v>
      </c>
      <c r="E375" s="10" t="s">
        <v>1018</v>
      </c>
      <c r="F375" s="10" t="s">
        <v>15</v>
      </c>
      <c r="G375" s="10">
        <v>20</v>
      </c>
    </row>
    <row r="376" spans="1:7" ht="24.75" customHeight="1">
      <c r="A376" s="8">
        <f>IF(B376=0,"",SUBTOTAL(3,B$5:B375))</f>
        <v>371</v>
      </c>
      <c r="B376" s="9" t="s">
        <v>388</v>
      </c>
      <c r="C376" s="9">
        <v>14744458935.0788</v>
      </c>
      <c r="D376" s="10">
        <v>25620496</v>
      </c>
      <c r="E376" s="10" t="s">
        <v>1018</v>
      </c>
      <c r="F376" s="10" t="s">
        <v>15</v>
      </c>
      <c r="G376" s="10">
        <v>20</v>
      </c>
    </row>
    <row r="377" spans="1:7" ht="24.75" customHeight="1">
      <c r="A377" s="8">
        <f>IF(B377=0,"",SUBTOTAL(3,B$5:B376))</f>
        <v>372</v>
      </c>
      <c r="B377" s="9" t="s">
        <v>389</v>
      </c>
      <c r="C377" s="9">
        <v>14771941693.0303</v>
      </c>
      <c r="D377" s="10">
        <v>25710392</v>
      </c>
      <c r="E377" s="10" t="s">
        <v>1018</v>
      </c>
      <c r="F377" s="10" t="s">
        <v>15</v>
      </c>
      <c r="G377" s="10">
        <v>20</v>
      </c>
    </row>
    <row r="378" spans="1:7" ht="24.75" customHeight="1">
      <c r="A378" s="8">
        <f>IF(B378=0,"",SUBTOTAL(3,B$5:B377))</f>
        <v>373</v>
      </c>
      <c r="B378" s="9" t="s">
        <v>390</v>
      </c>
      <c r="C378" s="9">
        <v>14799424450.9818</v>
      </c>
      <c r="D378" s="10">
        <v>25800288</v>
      </c>
      <c r="E378" s="10" t="s">
        <v>1018</v>
      </c>
      <c r="F378" s="10" t="s">
        <v>15</v>
      </c>
      <c r="G378" s="10">
        <v>20</v>
      </c>
    </row>
    <row r="379" spans="1:7" ht="24.75" customHeight="1">
      <c r="A379" s="8">
        <f>IF(B379=0,"",SUBTOTAL(3,B$5:B378))</f>
        <v>374</v>
      </c>
      <c r="B379" s="9" t="s">
        <v>391</v>
      </c>
      <c r="C379" s="9">
        <v>14826907208.933399</v>
      </c>
      <c r="D379" s="10">
        <v>25890184</v>
      </c>
      <c r="E379" s="10" t="s">
        <v>1018</v>
      </c>
      <c r="F379" s="10" t="s">
        <v>15</v>
      </c>
      <c r="G379" s="10">
        <v>20</v>
      </c>
    </row>
    <row r="380" spans="1:7" ht="24.75" customHeight="1">
      <c r="A380" s="8">
        <f>IF(B380=0,"",SUBTOTAL(3,B$5:B379))</f>
        <v>375</v>
      </c>
      <c r="B380" s="9" t="s">
        <v>392</v>
      </c>
      <c r="C380" s="9">
        <v>14854389966.884899</v>
      </c>
      <c r="D380" s="10">
        <v>25980080</v>
      </c>
      <c r="E380" s="10" t="s">
        <v>1018</v>
      </c>
      <c r="F380" s="10" t="s">
        <v>15</v>
      </c>
      <c r="G380" s="10">
        <v>20</v>
      </c>
    </row>
    <row r="381" spans="1:7" ht="24.75" customHeight="1">
      <c r="A381" s="8">
        <f>IF(B381=0,"",SUBTOTAL(3,B$5:B380))</f>
        <v>376</v>
      </c>
      <c r="B381" s="9" t="s">
        <v>393</v>
      </c>
      <c r="C381" s="9">
        <v>14881872724.836399</v>
      </c>
      <c r="D381" s="10">
        <v>26069976</v>
      </c>
      <c r="E381" s="10" t="s">
        <v>1018</v>
      </c>
      <c r="F381" s="10" t="s">
        <v>15</v>
      </c>
      <c r="G381" s="10">
        <v>20</v>
      </c>
    </row>
    <row r="382" spans="1:7" ht="24.75" customHeight="1">
      <c r="A382" s="8">
        <f>IF(B382=0,"",SUBTOTAL(3,B$5:B381))</f>
        <v>377</v>
      </c>
      <c r="B382" s="9" t="s">
        <v>394</v>
      </c>
      <c r="C382" s="9">
        <v>14909355482.787901</v>
      </c>
      <c r="D382" s="10">
        <v>26159872</v>
      </c>
      <c r="E382" s="10" t="s">
        <v>1018</v>
      </c>
      <c r="F382" s="10" t="s">
        <v>15</v>
      </c>
      <c r="G382" s="10">
        <v>20</v>
      </c>
    </row>
    <row r="383" spans="1:7" ht="24.75" customHeight="1">
      <c r="A383" s="8">
        <f>IF(B383=0,"",SUBTOTAL(3,B$5:B382))</f>
        <v>378</v>
      </c>
      <c r="B383" s="9" t="s">
        <v>395</v>
      </c>
      <c r="C383" s="9">
        <v>14936838240.739401</v>
      </c>
      <c r="D383" s="10">
        <v>26249768</v>
      </c>
      <c r="E383" s="10" t="s">
        <v>1018</v>
      </c>
      <c r="F383" s="10" t="s">
        <v>15</v>
      </c>
      <c r="G383" s="10">
        <v>20</v>
      </c>
    </row>
    <row r="384" spans="1:7" ht="24.75" customHeight="1">
      <c r="A384" s="8">
        <f>IF(B384=0,"",SUBTOTAL(3,B$5:B383))</f>
        <v>379</v>
      </c>
      <c r="B384" s="9" t="s">
        <v>396</v>
      </c>
      <c r="C384" s="9">
        <v>14964320998.690901</v>
      </c>
      <c r="D384" s="10">
        <v>26339664</v>
      </c>
      <c r="E384" s="10" t="s">
        <v>1018</v>
      </c>
      <c r="F384" s="10" t="s">
        <v>15</v>
      </c>
      <c r="G384" s="10">
        <v>20</v>
      </c>
    </row>
    <row r="385" spans="1:7" ht="24.75" customHeight="1">
      <c r="A385" s="8">
        <f>IF(B385=0,"",SUBTOTAL(3,B$5:B384))</f>
        <v>380</v>
      </c>
      <c r="B385" s="9" t="s">
        <v>397</v>
      </c>
      <c r="C385" s="9">
        <v>14991803756.642401</v>
      </c>
      <c r="D385" s="10">
        <v>26429560</v>
      </c>
      <c r="E385" s="10" t="s">
        <v>1018</v>
      </c>
      <c r="F385" s="10" t="s">
        <v>15</v>
      </c>
      <c r="G385" s="10">
        <v>20</v>
      </c>
    </row>
    <row r="386" spans="1:7" ht="24.75" customHeight="1">
      <c r="A386" s="8">
        <f>IF(B386=0,"",SUBTOTAL(3,B$5:B385))</f>
        <v>381</v>
      </c>
      <c r="B386" s="9" t="s">
        <v>398</v>
      </c>
      <c r="C386" s="9">
        <v>15019286514.594</v>
      </c>
      <c r="D386" s="10">
        <v>26519456</v>
      </c>
      <c r="E386" s="10" t="s">
        <v>1018</v>
      </c>
      <c r="F386" s="10" t="s">
        <v>15</v>
      </c>
      <c r="G386" s="10">
        <v>20</v>
      </c>
    </row>
    <row r="387" spans="1:7" ht="24.75" customHeight="1">
      <c r="A387" s="8">
        <f>IF(B387=0,"",SUBTOTAL(3,B$5:B386))</f>
        <v>382</v>
      </c>
      <c r="B387" s="9" t="s">
        <v>399</v>
      </c>
      <c r="C387" s="9">
        <v>15046769272.5455</v>
      </c>
      <c r="D387" s="10">
        <v>26609352</v>
      </c>
      <c r="E387" s="10" t="s">
        <v>1018</v>
      </c>
      <c r="F387" s="10" t="s">
        <v>15</v>
      </c>
      <c r="G387" s="10">
        <v>20</v>
      </c>
    </row>
    <row r="388" spans="1:7" ht="24.75" customHeight="1">
      <c r="A388" s="8">
        <f>IF(B388=0,"",SUBTOTAL(3,B$5:B387))</f>
        <v>383</v>
      </c>
      <c r="B388" s="9" t="s">
        <v>400</v>
      </c>
      <c r="C388" s="9">
        <v>15074252030.497</v>
      </c>
      <c r="D388" s="10">
        <v>26699248</v>
      </c>
      <c r="E388" s="10" t="s">
        <v>1018</v>
      </c>
      <c r="F388" s="10" t="s">
        <v>15</v>
      </c>
      <c r="G388" s="10">
        <v>20</v>
      </c>
    </row>
    <row r="389" spans="1:7" ht="24.75" customHeight="1">
      <c r="A389" s="8">
        <f>IF(B389=0,"",SUBTOTAL(3,B$5:B388))</f>
        <v>384</v>
      </c>
      <c r="B389" s="9" t="s">
        <v>401</v>
      </c>
      <c r="C389" s="9">
        <v>15101734788.4485</v>
      </c>
      <c r="D389" s="10">
        <v>26789144</v>
      </c>
      <c r="E389" s="10" t="s">
        <v>1018</v>
      </c>
      <c r="F389" s="10" t="s">
        <v>15</v>
      </c>
      <c r="G389" s="10">
        <v>20</v>
      </c>
    </row>
    <row r="390" spans="1:7" ht="24.75" customHeight="1">
      <c r="A390" s="8">
        <f>IF(B390=0,"",SUBTOTAL(3,B$5:B389))</f>
        <v>385</v>
      </c>
      <c r="B390" s="9" t="s">
        <v>402</v>
      </c>
      <c r="C390" s="9">
        <v>15129217546.4</v>
      </c>
      <c r="D390" s="10">
        <v>26879040</v>
      </c>
      <c r="E390" s="10" t="s">
        <v>1018</v>
      </c>
      <c r="F390" s="10" t="s">
        <v>15</v>
      </c>
      <c r="G390" s="10">
        <v>20</v>
      </c>
    </row>
    <row r="391" spans="1:7" ht="24.75" customHeight="1">
      <c r="A391" s="8">
        <f>IF(B391=0,"",SUBTOTAL(3,B$5:B390))</f>
        <v>386</v>
      </c>
      <c r="B391" s="9" t="s">
        <v>403</v>
      </c>
      <c r="C391" s="9">
        <v>15156700304.3515</v>
      </c>
      <c r="D391" s="10">
        <v>26968936</v>
      </c>
      <c r="E391" s="10" t="s">
        <v>1018</v>
      </c>
      <c r="F391" s="10" t="s">
        <v>15</v>
      </c>
      <c r="G391" s="10">
        <v>20</v>
      </c>
    </row>
    <row r="392" spans="1:7" ht="24.75" customHeight="1">
      <c r="A392" s="8">
        <f>IF(B392=0,"",SUBTOTAL(3,B$5:B391))</f>
        <v>387</v>
      </c>
      <c r="B392" s="9" t="s">
        <v>404</v>
      </c>
      <c r="C392" s="9">
        <v>15184183062.303101</v>
      </c>
      <c r="D392" s="10">
        <v>27058832</v>
      </c>
      <c r="E392" s="10" t="s">
        <v>1018</v>
      </c>
      <c r="F392" s="10" t="s">
        <v>15</v>
      </c>
      <c r="G392" s="10">
        <v>20</v>
      </c>
    </row>
    <row r="393" spans="1:7" ht="24.75" customHeight="1">
      <c r="A393" s="8">
        <f>IF(B393=0,"",SUBTOTAL(3,B$5:B392))</f>
        <v>388</v>
      </c>
      <c r="B393" s="9" t="s">
        <v>405</v>
      </c>
      <c r="C393" s="9">
        <v>15211665820.254601</v>
      </c>
      <c r="D393" s="10">
        <v>27148728</v>
      </c>
      <c r="E393" s="10" t="s">
        <v>1018</v>
      </c>
      <c r="F393" s="10" t="s">
        <v>15</v>
      </c>
      <c r="G393" s="10">
        <v>20</v>
      </c>
    </row>
    <row r="394" spans="1:7" ht="24.75" customHeight="1">
      <c r="A394" s="8">
        <f>IF(B394=0,"",SUBTOTAL(3,B$5:B393))</f>
        <v>389</v>
      </c>
      <c r="B394" s="9" t="s">
        <v>406</v>
      </c>
      <c r="C394" s="9">
        <v>15239148578.2061</v>
      </c>
      <c r="D394" s="10">
        <v>27238624</v>
      </c>
      <c r="E394" s="10" t="s">
        <v>1018</v>
      </c>
      <c r="F394" s="10" t="s">
        <v>15</v>
      </c>
      <c r="G394" s="10">
        <v>20</v>
      </c>
    </row>
    <row r="395" spans="1:7" ht="24.75" customHeight="1">
      <c r="A395" s="8">
        <f>IF(B395=0,"",SUBTOTAL(3,B$5:B394))</f>
        <v>390</v>
      </c>
      <c r="B395" s="9" t="s">
        <v>407</v>
      </c>
      <c r="C395" s="9">
        <v>15266631336.1576</v>
      </c>
      <c r="D395" s="10">
        <v>27328520</v>
      </c>
      <c r="E395" s="10" t="s">
        <v>1018</v>
      </c>
      <c r="F395" s="10" t="s">
        <v>15</v>
      </c>
      <c r="G395" s="10">
        <v>20</v>
      </c>
    </row>
    <row r="396" spans="1:7" ht="24.75" customHeight="1">
      <c r="A396" s="8">
        <f>IF(B396=0,"",SUBTOTAL(3,B$5:B395))</f>
        <v>391</v>
      </c>
      <c r="B396" s="9" t="s">
        <v>408</v>
      </c>
      <c r="C396" s="9">
        <v>15294114094.1091</v>
      </c>
      <c r="D396" s="10">
        <v>27418416</v>
      </c>
      <c r="E396" s="10" t="s">
        <v>1018</v>
      </c>
      <c r="F396" s="10" t="s">
        <v>15</v>
      </c>
      <c r="G396" s="10">
        <v>20</v>
      </c>
    </row>
    <row r="397" spans="1:7" ht="24.75" customHeight="1">
      <c r="A397" s="8">
        <f>IF(B397=0,"",SUBTOTAL(3,B$5:B396))</f>
        <v>392</v>
      </c>
      <c r="B397" s="9" t="s">
        <v>409</v>
      </c>
      <c r="C397" s="9">
        <v>15321596852.0606</v>
      </c>
      <c r="D397" s="10">
        <v>27508312</v>
      </c>
      <c r="E397" s="10" t="s">
        <v>1018</v>
      </c>
      <c r="F397" s="10" t="s">
        <v>15</v>
      </c>
      <c r="G397" s="10">
        <v>20</v>
      </c>
    </row>
    <row r="398" spans="1:7" ht="24.75" customHeight="1">
      <c r="A398" s="8">
        <f>IF(B398=0,"",SUBTOTAL(3,B$5:B397))</f>
        <v>393</v>
      </c>
      <c r="B398" s="9" t="s">
        <v>410</v>
      </c>
      <c r="C398" s="9">
        <v>15349079610.0121</v>
      </c>
      <c r="D398" s="10">
        <v>27598208</v>
      </c>
      <c r="E398" s="10" t="s">
        <v>1018</v>
      </c>
      <c r="F398" s="10" t="s">
        <v>15</v>
      </c>
      <c r="G398" s="10">
        <v>20</v>
      </c>
    </row>
    <row r="399" spans="1:7" ht="24.75" customHeight="1">
      <c r="A399" s="8">
        <f>IF(B399=0,"",SUBTOTAL(3,B$5:B398))</f>
        <v>394</v>
      </c>
      <c r="B399" s="9" t="s">
        <v>411</v>
      </c>
      <c r="C399" s="9">
        <v>15376562367.963699</v>
      </c>
      <c r="D399" s="10">
        <v>27688104</v>
      </c>
      <c r="E399" s="10" t="s">
        <v>1018</v>
      </c>
      <c r="F399" s="10" t="s">
        <v>15</v>
      </c>
      <c r="G399" s="10">
        <v>20</v>
      </c>
    </row>
    <row r="400" spans="1:7" ht="24.75" customHeight="1">
      <c r="A400" s="8">
        <f>IF(B400=0,"",SUBTOTAL(3,B$5:B399))</f>
        <v>395</v>
      </c>
      <c r="B400" s="9" t="s">
        <v>412</v>
      </c>
      <c r="C400" s="9">
        <v>15404045125.915199</v>
      </c>
      <c r="D400" s="10">
        <v>27778000</v>
      </c>
      <c r="E400" s="10" t="s">
        <v>1018</v>
      </c>
      <c r="F400" s="10" t="s">
        <v>15</v>
      </c>
      <c r="G400" s="10">
        <v>20</v>
      </c>
    </row>
    <row r="401" spans="1:7" ht="24.75" customHeight="1">
      <c r="A401" s="8">
        <f>IF(B401=0,"",SUBTOTAL(3,B$5:B400))</f>
        <v>396</v>
      </c>
      <c r="B401" s="9" t="s">
        <v>413</v>
      </c>
      <c r="C401" s="9">
        <v>15431527883.866699</v>
      </c>
      <c r="D401" s="10">
        <v>27867896</v>
      </c>
      <c r="E401" s="10" t="s">
        <v>1018</v>
      </c>
      <c r="F401" s="10" t="s">
        <v>15</v>
      </c>
      <c r="G401" s="10">
        <v>20</v>
      </c>
    </row>
    <row r="402" spans="1:7" ht="24.75" customHeight="1">
      <c r="A402" s="8">
        <f>IF(B402=0,"",SUBTOTAL(3,B$5:B401))</f>
        <v>397</v>
      </c>
      <c r="B402" s="9" t="s">
        <v>414</v>
      </c>
      <c r="C402" s="9">
        <v>15459010641.818199</v>
      </c>
      <c r="D402" s="10">
        <v>27957792</v>
      </c>
      <c r="E402" s="10" t="s">
        <v>1018</v>
      </c>
      <c r="F402" s="10" t="s">
        <v>15</v>
      </c>
      <c r="G402" s="10">
        <v>20</v>
      </c>
    </row>
    <row r="403" spans="1:7" ht="24.75" customHeight="1">
      <c r="A403" s="8">
        <f>IF(B403=0,"",SUBTOTAL(3,B$5:B402))</f>
        <v>398</v>
      </c>
      <c r="B403" s="9" t="s">
        <v>415</v>
      </c>
      <c r="C403" s="9">
        <v>15486493399.769699</v>
      </c>
      <c r="D403" s="10">
        <v>28047688</v>
      </c>
      <c r="E403" s="10" t="s">
        <v>1018</v>
      </c>
      <c r="F403" s="10" t="s">
        <v>15</v>
      </c>
      <c r="G403" s="10">
        <v>20</v>
      </c>
    </row>
    <row r="404" spans="1:7" ht="24.75" customHeight="1">
      <c r="A404" s="8">
        <f>IF(B404=0,"",SUBTOTAL(3,B$5:B403))</f>
        <v>399</v>
      </c>
      <c r="B404" s="9" t="s">
        <v>416</v>
      </c>
      <c r="C404" s="9">
        <v>15513976157.721201</v>
      </c>
      <c r="D404" s="10">
        <v>28137584</v>
      </c>
      <c r="E404" s="10" t="s">
        <v>1018</v>
      </c>
      <c r="F404" s="10" t="s">
        <v>15</v>
      </c>
      <c r="G404" s="10">
        <v>20</v>
      </c>
    </row>
    <row r="405" spans="1:7" ht="24.75" customHeight="1">
      <c r="A405" s="8">
        <f>IF(B405=0,"",SUBTOTAL(3,B$5:B404))</f>
        <v>400</v>
      </c>
      <c r="B405" s="9" t="s">
        <v>417</v>
      </c>
      <c r="C405" s="9">
        <v>15541458915.672701</v>
      </c>
      <c r="D405" s="10">
        <v>28227480</v>
      </c>
      <c r="E405" s="10" t="s">
        <v>1018</v>
      </c>
      <c r="F405" s="10" t="s">
        <v>15</v>
      </c>
      <c r="G405" s="10">
        <v>20</v>
      </c>
    </row>
    <row r="406" spans="1:7" ht="24.75" customHeight="1">
      <c r="A406" s="8">
        <f>IF(B406=0,"",SUBTOTAL(3,B$5:B405))</f>
        <v>401</v>
      </c>
      <c r="B406" s="9" t="s">
        <v>418</v>
      </c>
      <c r="C406" s="9">
        <v>15568941673.6243</v>
      </c>
      <c r="D406" s="10">
        <v>28317376</v>
      </c>
      <c r="E406" s="10" t="s">
        <v>1018</v>
      </c>
      <c r="F406" s="10" t="s">
        <v>15</v>
      </c>
      <c r="G406" s="10">
        <v>20</v>
      </c>
    </row>
    <row r="407" spans="1:7" ht="24.75" customHeight="1">
      <c r="A407" s="8">
        <f>IF(B407=0,"",SUBTOTAL(3,B$5:B406))</f>
        <v>402</v>
      </c>
      <c r="B407" s="9" t="s">
        <v>419</v>
      </c>
      <c r="C407" s="9">
        <v>15596424431.5758</v>
      </c>
      <c r="D407" s="10">
        <v>28407272</v>
      </c>
      <c r="E407" s="10" t="s">
        <v>1018</v>
      </c>
      <c r="F407" s="10" t="s">
        <v>15</v>
      </c>
      <c r="G407" s="10">
        <v>20</v>
      </c>
    </row>
    <row r="408" spans="1:7" ht="24.75" customHeight="1">
      <c r="A408" s="8">
        <f>IF(B408=0,"",SUBTOTAL(3,B$5:B407))</f>
        <v>403</v>
      </c>
      <c r="B408" s="9" t="s">
        <v>420</v>
      </c>
      <c r="C408" s="9">
        <v>15623907189.5273</v>
      </c>
      <c r="D408" s="10">
        <v>28497168</v>
      </c>
      <c r="E408" s="10" t="s">
        <v>1018</v>
      </c>
      <c r="F408" s="10" t="s">
        <v>15</v>
      </c>
      <c r="G408" s="10">
        <v>20</v>
      </c>
    </row>
    <row r="409" spans="1:7" ht="24.75" customHeight="1">
      <c r="A409" s="8">
        <f>IF(B409=0,"",SUBTOTAL(3,B$5:B408))</f>
        <v>404</v>
      </c>
      <c r="B409" s="9" t="s">
        <v>421</v>
      </c>
      <c r="C409" s="9">
        <v>15651389947.4788</v>
      </c>
      <c r="D409" s="10">
        <v>28587064</v>
      </c>
      <c r="E409" s="10" t="s">
        <v>1018</v>
      </c>
      <c r="F409" s="10" t="s">
        <v>15</v>
      </c>
      <c r="G409" s="10">
        <v>20</v>
      </c>
    </row>
    <row r="410" spans="1:7" ht="24.75" customHeight="1">
      <c r="A410" s="8">
        <f>IF(B410=0,"",SUBTOTAL(3,B$5:B409))</f>
        <v>405</v>
      </c>
      <c r="B410" s="9" t="s">
        <v>422</v>
      </c>
      <c r="C410" s="9">
        <v>15678872705.4303</v>
      </c>
      <c r="D410" s="10">
        <v>28676960</v>
      </c>
      <c r="E410" s="10" t="s">
        <v>1018</v>
      </c>
      <c r="F410" s="10" t="s">
        <v>15</v>
      </c>
      <c r="G410" s="10">
        <v>20</v>
      </c>
    </row>
    <row r="411" spans="1:7" ht="24.75" customHeight="1">
      <c r="A411" s="8">
        <f>IF(B411=0,"",SUBTOTAL(3,B$5:B410))</f>
        <v>406</v>
      </c>
      <c r="B411" s="9" t="s">
        <v>423</v>
      </c>
      <c r="C411" s="9">
        <v>15706355463.3818</v>
      </c>
      <c r="D411" s="10">
        <v>28766856</v>
      </c>
      <c r="E411" s="10" t="s">
        <v>1018</v>
      </c>
      <c r="F411" s="10" t="s">
        <v>15</v>
      </c>
      <c r="G411" s="10">
        <v>20</v>
      </c>
    </row>
    <row r="412" spans="1:7" ht="24.75" customHeight="1">
      <c r="A412" s="8">
        <f>IF(B412=0,"",SUBTOTAL(3,B$5:B411))</f>
        <v>407</v>
      </c>
      <c r="B412" s="9" t="s">
        <v>424</v>
      </c>
      <c r="C412" s="9">
        <v>15733838221.333401</v>
      </c>
      <c r="D412" s="10">
        <v>28856752</v>
      </c>
      <c r="E412" s="10" t="s">
        <v>1018</v>
      </c>
      <c r="F412" s="10" t="s">
        <v>15</v>
      </c>
      <c r="G412" s="10">
        <v>20</v>
      </c>
    </row>
    <row r="413" spans="1:7" ht="24.75" customHeight="1">
      <c r="A413" s="8">
        <f>IF(B413=0,"",SUBTOTAL(3,B$5:B412))</f>
        <v>408</v>
      </c>
      <c r="B413" s="9" t="s">
        <v>425</v>
      </c>
      <c r="C413" s="9">
        <v>15761320979.284901</v>
      </c>
      <c r="D413" s="10">
        <v>28946648</v>
      </c>
      <c r="E413" s="10" t="s">
        <v>1018</v>
      </c>
      <c r="F413" s="10" t="s">
        <v>15</v>
      </c>
      <c r="G413" s="10">
        <v>20</v>
      </c>
    </row>
    <row r="414" spans="1:7" ht="24.75" customHeight="1">
      <c r="A414" s="8">
        <f>IF(B414=0,"",SUBTOTAL(3,B$5:B413))</f>
        <v>409</v>
      </c>
      <c r="B414" s="9" t="s">
        <v>426</v>
      </c>
      <c r="C414" s="9">
        <v>15788803737.236401</v>
      </c>
      <c r="D414" s="10">
        <v>29036544</v>
      </c>
      <c r="E414" s="10" t="s">
        <v>1018</v>
      </c>
      <c r="F414" s="10" t="s">
        <v>15</v>
      </c>
      <c r="G414" s="10">
        <v>20</v>
      </c>
    </row>
    <row r="415" spans="1:7" ht="24.75" customHeight="1">
      <c r="A415" s="8">
        <f>IF(B415=0,"",SUBTOTAL(3,B$5:B414))</f>
        <v>410</v>
      </c>
      <c r="B415" s="9" t="s">
        <v>427</v>
      </c>
      <c r="C415" s="9">
        <v>15816286495.187901</v>
      </c>
      <c r="D415" s="10">
        <v>29126440</v>
      </c>
      <c r="E415" s="10" t="s">
        <v>1018</v>
      </c>
      <c r="F415" s="10" t="s">
        <v>15</v>
      </c>
      <c r="G415" s="10">
        <v>20</v>
      </c>
    </row>
    <row r="416" spans="1:7" ht="24.75" customHeight="1">
      <c r="A416" s="8">
        <f>IF(B416=0,"",SUBTOTAL(3,B$5:B415))</f>
        <v>411</v>
      </c>
      <c r="B416" s="9" t="s">
        <v>428</v>
      </c>
      <c r="C416" s="9">
        <v>15843769253.1394</v>
      </c>
      <c r="D416" s="10">
        <v>29216336</v>
      </c>
      <c r="E416" s="10" t="s">
        <v>1018</v>
      </c>
      <c r="F416" s="10" t="s">
        <v>15</v>
      </c>
      <c r="G416" s="10">
        <v>20</v>
      </c>
    </row>
    <row r="417" spans="1:7" ht="24.75" customHeight="1">
      <c r="A417" s="8">
        <f>IF(B417=0,"",SUBTOTAL(3,B$5:B416))</f>
        <v>412</v>
      </c>
      <c r="B417" s="9" t="s">
        <v>429</v>
      </c>
      <c r="C417" s="9">
        <v>15871252011.0909</v>
      </c>
      <c r="D417" s="10">
        <v>29306232</v>
      </c>
      <c r="E417" s="10" t="s">
        <v>1018</v>
      </c>
      <c r="F417" s="10" t="s">
        <v>15</v>
      </c>
      <c r="G417" s="10">
        <v>20</v>
      </c>
    </row>
    <row r="418" spans="1:7" ht="24.75" customHeight="1">
      <c r="A418" s="8">
        <f>IF(B418=0,"",SUBTOTAL(3,B$5:B417))</f>
        <v>413</v>
      </c>
      <c r="B418" s="9" t="s">
        <v>430</v>
      </c>
      <c r="C418" s="9">
        <v>15898734769.0424</v>
      </c>
      <c r="D418" s="10">
        <v>29396128</v>
      </c>
      <c r="E418" s="10" t="s">
        <v>1018</v>
      </c>
      <c r="F418" s="10" t="s">
        <v>15</v>
      </c>
      <c r="G418" s="10">
        <v>20</v>
      </c>
    </row>
    <row r="419" spans="1:7" ht="24.75" customHeight="1">
      <c r="A419" s="8">
        <f>IF(B419=0,"",SUBTOTAL(3,B$5:B418))</f>
        <v>414</v>
      </c>
      <c r="B419" s="9" t="s">
        <v>431</v>
      </c>
      <c r="C419" s="9">
        <v>15926217526.993999</v>
      </c>
      <c r="D419" s="10">
        <v>29486024</v>
      </c>
      <c r="E419" s="10" t="s">
        <v>1018</v>
      </c>
      <c r="F419" s="10" t="s">
        <v>15</v>
      </c>
      <c r="G419" s="10">
        <v>20</v>
      </c>
    </row>
    <row r="420" spans="1:7" ht="24.75" customHeight="1">
      <c r="A420" s="8">
        <f>IF(B420=0,"",SUBTOTAL(3,B$5:B419))</f>
        <v>415</v>
      </c>
      <c r="B420" s="9" t="s">
        <v>432</v>
      </c>
      <c r="C420" s="9">
        <v>15953700284.945499</v>
      </c>
      <c r="D420" s="10">
        <v>29575920</v>
      </c>
      <c r="E420" s="10" t="s">
        <v>1018</v>
      </c>
      <c r="F420" s="10" t="s">
        <v>15</v>
      </c>
      <c r="G420" s="10">
        <v>20</v>
      </c>
    </row>
    <row r="421" spans="1:7" ht="24.75" customHeight="1">
      <c r="A421" s="8">
        <f>IF(B421=0,"",SUBTOTAL(3,B$5:B420))</f>
        <v>416</v>
      </c>
      <c r="B421" s="9" t="s">
        <v>433</v>
      </c>
      <c r="C421" s="9">
        <v>15981183042.896999</v>
      </c>
      <c r="D421" s="10">
        <v>29665816</v>
      </c>
      <c r="E421" s="10" t="s">
        <v>1018</v>
      </c>
      <c r="F421" s="10" t="s">
        <v>15</v>
      </c>
      <c r="G421" s="10">
        <v>20</v>
      </c>
    </row>
    <row r="422" spans="1:7" ht="24.75" customHeight="1">
      <c r="A422" s="8">
        <f>IF(B422=0,"",SUBTOTAL(3,B$5:B421))</f>
        <v>417</v>
      </c>
      <c r="B422" s="9" t="s">
        <v>434</v>
      </c>
      <c r="C422" s="9">
        <v>16008665800.848499</v>
      </c>
      <c r="D422" s="10">
        <v>29755712</v>
      </c>
      <c r="E422" s="10" t="s">
        <v>1018</v>
      </c>
      <c r="F422" s="10" t="s">
        <v>15</v>
      </c>
      <c r="G422" s="10">
        <v>20</v>
      </c>
    </row>
    <row r="423" spans="1:7" ht="24.75" customHeight="1">
      <c r="A423" s="8">
        <f>IF(B423=0,"",SUBTOTAL(3,B$5:B422))</f>
        <v>418</v>
      </c>
      <c r="B423" s="9" t="s">
        <v>435</v>
      </c>
      <c r="C423" s="9">
        <v>16036148558.799999</v>
      </c>
      <c r="D423" s="10">
        <v>29845608</v>
      </c>
      <c r="E423" s="10" t="s">
        <v>1018</v>
      </c>
      <c r="F423" s="10" t="s">
        <v>15</v>
      </c>
      <c r="G423" s="10">
        <v>20</v>
      </c>
    </row>
    <row r="424" spans="1:7" ht="24.75" customHeight="1">
      <c r="A424" s="8">
        <f>IF(B424=0,"",SUBTOTAL(3,B$5:B423))</f>
        <v>419</v>
      </c>
      <c r="B424" s="9" t="s">
        <v>436</v>
      </c>
      <c r="C424" s="9">
        <v>16063631316.751499</v>
      </c>
      <c r="D424" s="10">
        <v>29935504</v>
      </c>
      <c r="E424" s="10" t="s">
        <v>1018</v>
      </c>
      <c r="F424" s="10" t="s">
        <v>15</v>
      </c>
      <c r="G424" s="10">
        <v>20</v>
      </c>
    </row>
    <row r="425" spans="1:7" ht="24.75" customHeight="1">
      <c r="A425" s="8">
        <f>IF(B425=0,"",SUBTOTAL(3,B$5:B424))</f>
        <v>420</v>
      </c>
      <c r="B425" s="9" t="s">
        <v>437</v>
      </c>
      <c r="C425" s="9">
        <v>16091114074.7031</v>
      </c>
      <c r="D425" s="10">
        <v>30025400</v>
      </c>
      <c r="E425" s="10" t="s">
        <v>1018</v>
      </c>
      <c r="F425" s="10" t="s">
        <v>15</v>
      </c>
      <c r="G425" s="10">
        <v>20</v>
      </c>
    </row>
    <row r="426" spans="1:7" ht="24.75" customHeight="1">
      <c r="A426" s="8">
        <f>IF(B426=0,"",SUBTOTAL(3,B$5:B425))</f>
        <v>421</v>
      </c>
      <c r="B426" s="9" t="s">
        <v>438</v>
      </c>
      <c r="C426" s="9">
        <v>16118596832.6546</v>
      </c>
      <c r="D426" s="10">
        <v>30115296</v>
      </c>
      <c r="E426" s="10" t="s">
        <v>1018</v>
      </c>
      <c r="F426" s="10" t="s">
        <v>15</v>
      </c>
      <c r="G426" s="10">
        <v>20</v>
      </c>
    </row>
    <row r="427" spans="1:7" ht="24.75" customHeight="1">
      <c r="A427" s="8">
        <f>IF(B427=0,"",SUBTOTAL(3,B$5:B426))</f>
        <v>422</v>
      </c>
      <c r="B427" s="9" t="s">
        <v>439</v>
      </c>
      <c r="C427" s="9">
        <v>16146079590.6061</v>
      </c>
      <c r="D427" s="10">
        <v>30205192</v>
      </c>
      <c r="E427" s="10" t="s">
        <v>1018</v>
      </c>
      <c r="F427" s="10" t="s">
        <v>15</v>
      </c>
      <c r="G427" s="10">
        <v>20</v>
      </c>
    </row>
    <row r="428" spans="1:7" ht="24.75" customHeight="1">
      <c r="A428" s="8">
        <f>IF(B428=0,"",SUBTOTAL(3,B$5:B427))</f>
        <v>423</v>
      </c>
      <c r="B428" s="9" t="s">
        <v>440</v>
      </c>
      <c r="C428" s="9">
        <v>16173562348.5576</v>
      </c>
      <c r="D428" s="10">
        <v>30295088</v>
      </c>
      <c r="E428" s="10" t="s">
        <v>1018</v>
      </c>
      <c r="F428" s="10" t="s">
        <v>15</v>
      </c>
      <c r="G428" s="10">
        <v>20</v>
      </c>
    </row>
    <row r="429" spans="1:7" ht="24.75" customHeight="1">
      <c r="A429" s="8">
        <f>IF(B429=0,"",SUBTOTAL(3,B$5:B428))</f>
        <v>424</v>
      </c>
      <c r="B429" s="9" t="s">
        <v>441</v>
      </c>
      <c r="C429" s="9">
        <v>16201045106.5091</v>
      </c>
      <c r="D429" s="10">
        <v>30384984</v>
      </c>
      <c r="E429" s="10" t="s">
        <v>1018</v>
      </c>
      <c r="F429" s="10" t="s">
        <v>15</v>
      </c>
      <c r="G429" s="10">
        <v>20</v>
      </c>
    </row>
    <row r="430" spans="1:7" ht="24.75" customHeight="1">
      <c r="A430" s="8">
        <f>IF(B430=0,"",SUBTOTAL(3,B$5:B429))</f>
        <v>425</v>
      </c>
      <c r="B430" s="9" t="s">
        <v>442</v>
      </c>
      <c r="C430" s="9">
        <v>16228527864.4606</v>
      </c>
      <c r="D430" s="10">
        <v>30474880</v>
      </c>
      <c r="E430" s="10" t="s">
        <v>1018</v>
      </c>
      <c r="F430" s="10" t="s">
        <v>15</v>
      </c>
      <c r="G430" s="10">
        <v>20</v>
      </c>
    </row>
    <row r="431" spans="1:7" ht="24.75" customHeight="1">
      <c r="A431" s="8">
        <f>IF(B431=0,"",SUBTOTAL(3,B$5:B430))</f>
        <v>426</v>
      </c>
      <c r="B431" s="9" t="s">
        <v>443</v>
      </c>
      <c r="C431" s="9">
        <v>16256010622.4121</v>
      </c>
      <c r="D431" s="10">
        <v>30564776</v>
      </c>
      <c r="E431" s="10" t="s">
        <v>1018</v>
      </c>
      <c r="F431" s="10" t="s">
        <v>15</v>
      </c>
      <c r="G431" s="10">
        <v>20</v>
      </c>
    </row>
    <row r="432" spans="1:7" ht="24.75" customHeight="1">
      <c r="A432" s="8">
        <f>IF(B432=0,"",SUBTOTAL(3,B$5:B431))</f>
        <v>427</v>
      </c>
      <c r="B432" s="9" t="s">
        <v>444</v>
      </c>
      <c r="C432" s="9">
        <v>16283493380.363701</v>
      </c>
      <c r="D432" s="10">
        <v>30654672</v>
      </c>
      <c r="E432" s="10" t="s">
        <v>1018</v>
      </c>
      <c r="F432" s="10" t="s">
        <v>15</v>
      </c>
      <c r="G432" s="10">
        <v>20</v>
      </c>
    </row>
    <row r="433" spans="1:7" ht="24.75" customHeight="1">
      <c r="A433" s="8">
        <f>IF(B433=0,"",SUBTOTAL(3,B$5:B432))</f>
        <v>428</v>
      </c>
      <c r="B433" s="9" t="s">
        <v>445</v>
      </c>
      <c r="C433" s="9">
        <v>16310976138.315201</v>
      </c>
      <c r="D433" s="10">
        <v>30744568</v>
      </c>
      <c r="E433" s="10" t="s">
        <v>1018</v>
      </c>
      <c r="F433" s="10" t="s">
        <v>15</v>
      </c>
      <c r="G433" s="10">
        <v>20</v>
      </c>
    </row>
    <row r="434" spans="1:7" ht="24.75" customHeight="1">
      <c r="A434" s="8">
        <f>IF(B434=0,"",SUBTOTAL(3,B$5:B433))</f>
        <v>429</v>
      </c>
      <c r="B434" s="9" t="s">
        <v>446</v>
      </c>
      <c r="C434" s="9">
        <v>16338458896.266701</v>
      </c>
      <c r="D434" s="10">
        <v>30834464</v>
      </c>
      <c r="E434" s="10" t="s">
        <v>1018</v>
      </c>
      <c r="F434" s="10" t="s">
        <v>15</v>
      </c>
      <c r="G434" s="10">
        <v>20</v>
      </c>
    </row>
    <row r="435" spans="1:7" ht="24.75" customHeight="1">
      <c r="A435" s="8">
        <f>IF(B435=0,"",SUBTOTAL(3,B$5:B434))</f>
        <v>430</v>
      </c>
      <c r="B435" s="9" t="s">
        <v>447</v>
      </c>
      <c r="C435" s="9">
        <v>16365941654.218201</v>
      </c>
      <c r="D435" s="10">
        <v>30924360</v>
      </c>
      <c r="E435" s="10" t="s">
        <v>1018</v>
      </c>
      <c r="F435" s="10" t="s">
        <v>15</v>
      </c>
      <c r="G435" s="10">
        <v>20</v>
      </c>
    </row>
    <row r="436" spans="1:7" ht="24.75" customHeight="1">
      <c r="A436" s="8">
        <f>IF(B436=0,"",SUBTOTAL(3,B$5:B435))</f>
        <v>431</v>
      </c>
      <c r="B436" s="9" t="s">
        <v>448</v>
      </c>
      <c r="C436" s="9">
        <v>16393424412.169701</v>
      </c>
      <c r="D436" s="10">
        <v>31014256</v>
      </c>
      <c r="E436" s="10" t="s">
        <v>1018</v>
      </c>
      <c r="F436" s="10" t="s">
        <v>15</v>
      </c>
      <c r="G436" s="10">
        <v>20</v>
      </c>
    </row>
    <row r="437" spans="1:7" ht="24.75" customHeight="1">
      <c r="A437" s="8">
        <f>IF(B437=0,"",SUBTOTAL(3,B$5:B436))</f>
        <v>432</v>
      </c>
      <c r="B437" s="9" t="s">
        <v>449</v>
      </c>
      <c r="C437" s="9">
        <v>16420907170.121201</v>
      </c>
      <c r="D437" s="10">
        <v>31104152</v>
      </c>
      <c r="E437" s="10" t="s">
        <v>1018</v>
      </c>
      <c r="F437" s="10" t="s">
        <v>15</v>
      </c>
      <c r="G437" s="10">
        <v>20</v>
      </c>
    </row>
    <row r="438" spans="1:7" ht="24.75" customHeight="1">
      <c r="A438" s="8">
        <f>IF(B438=0,"",SUBTOTAL(3,B$5:B437))</f>
        <v>433</v>
      </c>
      <c r="B438" s="9" t="s">
        <v>450</v>
      </c>
      <c r="C438" s="9">
        <v>16448389928.0728</v>
      </c>
      <c r="D438" s="10">
        <v>31194048</v>
      </c>
      <c r="E438" s="10" t="s">
        <v>1018</v>
      </c>
      <c r="F438" s="10" t="s">
        <v>15</v>
      </c>
      <c r="G438" s="10">
        <v>20</v>
      </c>
    </row>
    <row r="439" spans="1:7" ht="24.75" customHeight="1">
      <c r="A439" s="8">
        <f>IF(B439=0,"",SUBTOTAL(3,B$5:B438))</f>
        <v>434</v>
      </c>
      <c r="B439" s="9" t="s">
        <v>451</v>
      </c>
      <c r="C439" s="9">
        <v>16475872686.0243</v>
      </c>
      <c r="D439" s="10">
        <v>31283944</v>
      </c>
      <c r="E439" s="10" t="s">
        <v>1018</v>
      </c>
      <c r="F439" s="10" t="s">
        <v>15</v>
      </c>
      <c r="G439" s="10">
        <v>20</v>
      </c>
    </row>
    <row r="440" spans="1:7" ht="24.75" customHeight="1">
      <c r="A440" s="8">
        <f>IF(B440=0,"",SUBTOTAL(3,B$5:B439))</f>
        <v>435</v>
      </c>
      <c r="B440" s="9" t="s">
        <v>452</v>
      </c>
      <c r="C440" s="9">
        <v>16503355443.9758</v>
      </c>
      <c r="D440" s="10">
        <v>31373840</v>
      </c>
      <c r="E440" s="10" t="s">
        <v>1018</v>
      </c>
      <c r="F440" s="10" t="s">
        <v>15</v>
      </c>
      <c r="G440" s="10">
        <v>20</v>
      </c>
    </row>
    <row r="441" spans="1:7" ht="24.75" customHeight="1">
      <c r="A441" s="8">
        <f>IF(B441=0,"",SUBTOTAL(3,B$5:B440))</f>
        <v>436</v>
      </c>
      <c r="B441" s="9" t="s">
        <v>453</v>
      </c>
      <c r="C441" s="9">
        <v>16530838201.927299</v>
      </c>
      <c r="D441" s="10">
        <v>31463736</v>
      </c>
      <c r="E441" s="10" t="s">
        <v>1018</v>
      </c>
      <c r="F441" s="10" t="s">
        <v>15</v>
      </c>
      <c r="G441" s="10">
        <v>20</v>
      </c>
    </row>
    <row r="442" spans="1:7" ht="24.75" customHeight="1">
      <c r="A442" s="8">
        <f>IF(B442=0,"",SUBTOTAL(3,B$5:B441))</f>
        <v>437</v>
      </c>
      <c r="B442" s="9" t="s">
        <v>454</v>
      </c>
      <c r="C442" s="9">
        <v>16558320959.878799</v>
      </c>
      <c r="D442" s="10">
        <v>31553632</v>
      </c>
      <c r="E442" s="10" t="s">
        <v>1018</v>
      </c>
      <c r="F442" s="10" t="s">
        <v>15</v>
      </c>
      <c r="G442" s="10">
        <v>20</v>
      </c>
    </row>
    <row r="443" spans="1:7" ht="24.75" customHeight="1">
      <c r="A443" s="8">
        <f>IF(B443=0,"",SUBTOTAL(3,B$5:B442))</f>
        <v>438</v>
      </c>
      <c r="B443" s="9" t="s">
        <v>455</v>
      </c>
      <c r="C443" s="9">
        <v>16585803717.830299</v>
      </c>
      <c r="D443" s="10">
        <v>31643528</v>
      </c>
      <c r="E443" s="10" t="s">
        <v>1018</v>
      </c>
      <c r="F443" s="10" t="s">
        <v>15</v>
      </c>
      <c r="G443" s="10">
        <v>20</v>
      </c>
    </row>
    <row r="444" spans="1:7" ht="24.75" customHeight="1">
      <c r="A444" s="8">
        <f>IF(B444=0,"",SUBTOTAL(3,B$5:B443))</f>
        <v>439</v>
      </c>
      <c r="B444" s="9" t="s">
        <v>456</v>
      </c>
      <c r="C444" s="9">
        <v>16613286475.781799</v>
      </c>
      <c r="D444" s="10">
        <v>31733424</v>
      </c>
      <c r="E444" s="10" t="s">
        <v>1018</v>
      </c>
      <c r="F444" s="10" t="s">
        <v>15</v>
      </c>
      <c r="G444" s="10">
        <v>20</v>
      </c>
    </row>
    <row r="445" spans="1:7" ht="24.75" customHeight="1">
      <c r="A445" s="8">
        <f>IF(B445=0,"",SUBTOTAL(3,B$5:B444))</f>
        <v>440</v>
      </c>
      <c r="B445" s="9" t="s">
        <v>457</v>
      </c>
      <c r="C445" s="9">
        <v>16640769233.7334</v>
      </c>
      <c r="D445" s="10">
        <v>31823320</v>
      </c>
      <c r="E445" s="10" t="s">
        <v>1018</v>
      </c>
      <c r="F445" s="10" t="s">
        <v>15</v>
      </c>
      <c r="G445" s="10">
        <v>20</v>
      </c>
    </row>
    <row r="446" spans="1:7" ht="24.75" customHeight="1">
      <c r="A446" s="8">
        <f>IF(B446=0,"",SUBTOTAL(3,B$5:B445))</f>
        <v>441</v>
      </c>
      <c r="B446" s="9" t="s">
        <v>458</v>
      </c>
      <c r="C446" s="9">
        <v>16668251991.6849</v>
      </c>
      <c r="D446" s="10">
        <v>31913216</v>
      </c>
      <c r="E446" s="10" t="s">
        <v>1018</v>
      </c>
      <c r="F446" s="10" t="s">
        <v>15</v>
      </c>
      <c r="G446" s="10">
        <v>20</v>
      </c>
    </row>
    <row r="447" spans="1:7" ht="24.75" customHeight="1">
      <c r="A447" s="8">
        <f>IF(B447=0,"",SUBTOTAL(3,B$5:B446))</f>
        <v>442</v>
      </c>
      <c r="B447" s="9" t="s">
        <v>459</v>
      </c>
      <c r="C447" s="9">
        <v>16695734749.6364</v>
      </c>
      <c r="D447" s="10">
        <v>32003112</v>
      </c>
      <c r="E447" s="10" t="s">
        <v>1018</v>
      </c>
      <c r="F447" s="10" t="s">
        <v>15</v>
      </c>
      <c r="G447" s="10">
        <v>20</v>
      </c>
    </row>
    <row r="448" spans="1:7" ht="24.75" customHeight="1">
      <c r="A448" s="8">
        <f>IF(B448=0,"",SUBTOTAL(3,B$5:B447))</f>
        <v>443</v>
      </c>
      <c r="B448" s="9" t="s">
        <v>460</v>
      </c>
      <c r="C448" s="9">
        <v>16723217507.5879</v>
      </c>
      <c r="D448" s="10">
        <v>32093008</v>
      </c>
      <c r="E448" s="10" t="s">
        <v>1018</v>
      </c>
      <c r="F448" s="10" t="s">
        <v>15</v>
      </c>
      <c r="G448" s="10">
        <v>20</v>
      </c>
    </row>
    <row r="449" spans="1:7" ht="24.75" customHeight="1">
      <c r="A449" s="8">
        <f>IF(B449=0,"",SUBTOTAL(3,B$5:B448))</f>
        <v>444</v>
      </c>
      <c r="B449" s="9" t="s">
        <v>461</v>
      </c>
      <c r="C449" s="9">
        <v>16750700265.5394</v>
      </c>
      <c r="D449" s="10">
        <v>32182904</v>
      </c>
      <c r="E449" s="10" t="s">
        <v>1018</v>
      </c>
      <c r="F449" s="10" t="s">
        <v>15</v>
      </c>
      <c r="G449" s="10">
        <v>20</v>
      </c>
    </row>
    <row r="450" spans="1:7" ht="24.75" customHeight="1">
      <c r="A450" s="8">
        <f>IF(B450=0,"",SUBTOTAL(3,B$5:B449))</f>
        <v>445</v>
      </c>
      <c r="B450" s="9" t="s">
        <v>462</v>
      </c>
      <c r="C450" s="9">
        <v>16778183023.4909</v>
      </c>
      <c r="D450" s="10">
        <v>32272800</v>
      </c>
      <c r="E450" s="10" t="s">
        <v>1018</v>
      </c>
      <c r="F450" s="10" t="s">
        <v>15</v>
      </c>
      <c r="G450" s="10">
        <v>20</v>
      </c>
    </row>
    <row r="451" spans="1:7" ht="24.75" customHeight="1">
      <c r="A451" s="8">
        <f>IF(B451=0,"",SUBTOTAL(3,B$5:B450))</f>
        <v>446</v>
      </c>
      <c r="B451" s="9" t="s">
        <v>463</v>
      </c>
      <c r="C451" s="9">
        <v>16805665781.4424</v>
      </c>
      <c r="D451" s="10">
        <v>32362696</v>
      </c>
      <c r="E451" s="10" t="s">
        <v>1018</v>
      </c>
      <c r="F451" s="10" t="s">
        <v>15</v>
      </c>
      <c r="G451" s="10">
        <v>20</v>
      </c>
    </row>
    <row r="452" spans="1:7" ht="24.75" customHeight="1">
      <c r="A452" s="8">
        <f>IF(B452=0,"",SUBTOTAL(3,B$5:B451))</f>
        <v>447</v>
      </c>
      <c r="B452" s="9" t="s">
        <v>464</v>
      </c>
      <c r="C452" s="9">
        <v>16833148539.393999</v>
      </c>
      <c r="D452" s="10">
        <v>32452592</v>
      </c>
      <c r="E452" s="10" t="s">
        <v>1018</v>
      </c>
      <c r="F452" s="10" t="s">
        <v>15</v>
      </c>
      <c r="G452" s="10">
        <v>20</v>
      </c>
    </row>
    <row r="453" spans="1:7" ht="24.75" customHeight="1">
      <c r="A453" s="8">
        <f>IF(B453=0,"",SUBTOTAL(3,B$5:B452))</f>
        <v>448</v>
      </c>
      <c r="B453" s="9" t="s">
        <v>465</v>
      </c>
      <c r="C453" s="9">
        <v>16860631297.345501</v>
      </c>
      <c r="D453" s="10">
        <v>32542488</v>
      </c>
      <c r="E453" s="10" t="s">
        <v>1018</v>
      </c>
      <c r="F453" s="10" t="s">
        <v>15</v>
      </c>
      <c r="G453" s="10">
        <v>20</v>
      </c>
    </row>
    <row r="454" spans="1:7" ht="24.75" customHeight="1">
      <c r="A454" s="8">
        <f>IF(B454=0,"",SUBTOTAL(3,B$5:B453))</f>
        <v>449</v>
      </c>
      <c r="B454" s="9" t="s">
        <v>466</v>
      </c>
      <c r="C454" s="9">
        <v>16888114055.297001</v>
      </c>
      <c r="D454" s="10">
        <v>32632384</v>
      </c>
      <c r="E454" s="10" t="s">
        <v>1018</v>
      </c>
      <c r="F454" s="10" t="s">
        <v>15</v>
      </c>
      <c r="G454" s="10">
        <v>20</v>
      </c>
    </row>
    <row r="455" spans="1:7" ht="24.75" customHeight="1">
      <c r="A455" s="8">
        <f>IF(B455=0,"",SUBTOTAL(3,B$5:B454))</f>
        <v>450</v>
      </c>
      <c r="B455" s="9" t="s">
        <v>467</v>
      </c>
      <c r="C455" s="9">
        <v>16915596813.248501</v>
      </c>
      <c r="D455" s="10">
        <v>32722280</v>
      </c>
      <c r="E455" s="10" t="s">
        <v>1018</v>
      </c>
      <c r="F455" s="10" t="s">
        <v>15</v>
      </c>
      <c r="G455" s="10">
        <v>20</v>
      </c>
    </row>
    <row r="456" spans="1:7" ht="24.75" customHeight="1">
      <c r="A456" s="8">
        <f>IF(B456=0,"",SUBTOTAL(3,B$5:B455))</f>
        <v>451</v>
      </c>
      <c r="B456" s="9" t="s">
        <v>468</v>
      </c>
      <c r="C456" s="9">
        <v>16943079571.200001</v>
      </c>
      <c r="D456" s="10">
        <v>32812176</v>
      </c>
      <c r="E456" s="10" t="s">
        <v>1018</v>
      </c>
      <c r="F456" s="10" t="s">
        <v>15</v>
      </c>
      <c r="G456" s="10">
        <v>20</v>
      </c>
    </row>
    <row r="457" spans="1:7" ht="24.75" customHeight="1">
      <c r="A457" s="8">
        <f>IF(B457=0,"",SUBTOTAL(3,B$5:B456))</f>
        <v>452</v>
      </c>
      <c r="B457" s="9" t="s">
        <v>469</v>
      </c>
      <c r="C457" s="9">
        <v>16970562329.151501</v>
      </c>
      <c r="D457" s="10">
        <v>32902072</v>
      </c>
      <c r="E457" s="10" t="s">
        <v>1018</v>
      </c>
      <c r="F457" s="10" t="s">
        <v>15</v>
      </c>
      <c r="G457" s="10">
        <v>20</v>
      </c>
    </row>
    <row r="458" spans="1:7" ht="24.75" customHeight="1">
      <c r="A458" s="8">
        <f>IF(B458=0,"",SUBTOTAL(3,B$5:B457))</f>
        <v>453</v>
      </c>
      <c r="B458" s="9" t="s">
        <v>470</v>
      </c>
      <c r="C458" s="9">
        <v>16998045087.1031</v>
      </c>
      <c r="D458" s="10">
        <v>32991968</v>
      </c>
      <c r="E458" s="10" t="s">
        <v>1018</v>
      </c>
      <c r="F458" s="10" t="s">
        <v>15</v>
      </c>
      <c r="G458" s="10">
        <v>20</v>
      </c>
    </row>
    <row r="459" spans="1:7" ht="24.75" customHeight="1">
      <c r="A459" s="8">
        <f>IF(B459=0,"",SUBTOTAL(3,B$5:B458))</f>
        <v>454</v>
      </c>
      <c r="B459" s="9" t="s">
        <v>471</v>
      </c>
      <c r="C459" s="9">
        <v>17025527845.0546</v>
      </c>
      <c r="D459" s="10">
        <v>33081864</v>
      </c>
      <c r="E459" s="10" t="s">
        <v>1018</v>
      </c>
      <c r="F459" s="10" t="s">
        <v>15</v>
      </c>
      <c r="G459" s="10">
        <v>20</v>
      </c>
    </row>
    <row r="460" spans="1:7" ht="24.75" customHeight="1">
      <c r="A460" s="8">
        <f>IF(B460=0,"",SUBTOTAL(3,B$5:B459))</f>
        <v>455</v>
      </c>
      <c r="B460" s="9" t="s">
        <v>472</v>
      </c>
      <c r="C460" s="9">
        <v>17053010603.0061</v>
      </c>
      <c r="D460" s="10">
        <v>33171760</v>
      </c>
      <c r="E460" s="10" t="s">
        <v>1018</v>
      </c>
      <c r="F460" s="10" t="s">
        <v>15</v>
      </c>
      <c r="G460" s="10">
        <v>20</v>
      </c>
    </row>
    <row r="461" spans="1:7" ht="24.75" customHeight="1">
      <c r="A461" s="8">
        <f>IF(B461=0,"",SUBTOTAL(3,B$5:B460))</f>
        <v>456</v>
      </c>
      <c r="B461" s="9" t="s">
        <v>473</v>
      </c>
      <c r="C461" s="9">
        <v>17080493360.9576</v>
      </c>
      <c r="D461" s="10">
        <v>33261656</v>
      </c>
      <c r="E461" s="10" t="s">
        <v>1018</v>
      </c>
      <c r="F461" s="10" t="s">
        <v>15</v>
      </c>
      <c r="G461" s="10">
        <v>20</v>
      </c>
    </row>
    <row r="462" spans="1:7" ht="24.75" customHeight="1">
      <c r="A462" s="8">
        <f>IF(B462=0,"",SUBTOTAL(3,B$5:B461))</f>
        <v>457</v>
      </c>
      <c r="B462" s="9" t="s">
        <v>474</v>
      </c>
      <c r="C462" s="9">
        <v>17107976118.9091</v>
      </c>
      <c r="D462" s="10">
        <v>33351552</v>
      </c>
      <c r="E462" s="10" t="s">
        <v>1018</v>
      </c>
      <c r="F462" s="10" t="s">
        <v>15</v>
      </c>
      <c r="G462" s="10">
        <v>20</v>
      </c>
    </row>
    <row r="463" spans="1:7" ht="24.75" customHeight="1">
      <c r="A463" s="8">
        <f>IF(B463=0,"",SUBTOTAL(3,B$5:B462))</f>
        <v>458</v>
      </c>
      <c r="B463" s="9" t="s">
        <v>475</v>
      </c>
      <c r="C463" s="9">
        <v>17135458876.8606</v>
      </c>
      <c r="D463" s="10">
        <v>33441448</v>
      </c>
      <c r="E463" s="10" t="s">
        <v>1018</v>
      </c>
      <c r="F463" s="10" t="s">
        <v>15</v>
      </c>
      <c r="G463" s="10">
        <v>20</v>
      </c>
    </row>
    <row r="464" spans="1:7" ht="24.75" customHeight="1">
      <c r="A464" s="8">
        <f>IF(B464=0,"",SUBTOTAL(3,B$5:B463))</f>
        <v>459</v>
      </c>
      <c r="B464" s="9" t="s">
        <v>476</v>
      </c>
      <c r="C464" s="9">
        <v>17162941634.812099</v>
      </c>
      <c r="D464" s="10">
        <v>33531344</v>
      </c>
      <c r="E464" s="10" t="s">
        <v>1018</v>
      </c>
      <c r="F464" s="10" t="s">
        <v>15</v>
      </c>
      <c r="G464" s="10">
        <v>20</v>
      </c>
    </row>
    <row r="465" spans="1:7" ht="24.75" customHeight="1">
      <c r="A465" s="8">
        <f>IF(B465=0,"",SUBTOTAL(3,B$5:B464))</f>
        <v>460</v>
      </c>
      <c r="B465" s="9" t="s">
        <v>477</v>
      </c>
      <c r="C465" s="9">
        <v>17190424392.763699</v>
      </c>
      <c r="D465" s="10">
        <v>33621240</v>
      </c>
      <c r="E465" s="10" t="s">
        <v>1018</v>
      </c>
      <c r="F465" s="10" t="s">
        <v>15</v>
      </c>
      <c r="G465" s="10">
        <v>20</v>
      </c>
    </row>
    <row r="466" spans="1:7" ht="24.75" customHeight="1">
      <c r="A466" s="8">
        <f>IF(B466=0,"",SUBTOTAL(3,B$5:B465))</f>
        <v>461</v>
      </c>
      <c r="B466" s="9" t="s">
        <v>478</v>
      </c>
      <c r="C466" s="9">
        <v>17217907150.715199</v>
      </c>
      <c r="D466" s="10">
        <v>33711136</v>
      </c>
      <c r="E466" s="10" t="s">
        <v>1018</v>
      </c>
      <c r="F466" s="10" t="s">
        <v>15</v>
      </c>
      <c r="G466" s="10">
        <v>20</v>
      </c>
    </row>
    <row r="467" spans="1:7" ht="24.75" customHeight="1">
      <c r="A467" s="8">
        <f>IF(B467=0,"",SUBTOTAL(3,B$5:B466))</f>
        <v>462</v>
      </c>
      <c r="B467" s="9" t="s">
        <v>479</v>
      </c>
      <c r="C467" s="9">
        <v>17245389908.666698</v>
      </c>
      <c r="D467" s="10">
        <v>33801032</v>
      </c>
      <c r="E467" s="10" t="s">
        <v>1018</v>
      </c>
      <c r="F467" s="10" t="s">
        <v>15</v>
      </c>
      <c r="G467" s="10">
        <v>20</v>
      </c>
    </row>
    <row r="468" spans="1:7" ht="24.75" customHeight="1">
      <c r="A468" s="8">
        <f>IF(B468=0,"",SUBTOTAL(3,B$5:B467))</f>
        <v>463</v>
      </c>
      <c r="B468" s="9" t="s">
        <v>480</v>
      </c>
      <c r="C468" s="9">
        <v>17272872666.618198</v>
      </c>
      <c r="D468" s="10">
        <v>33890928</v>
      </c>
      <c r="E468" s="10" t="s">
        <v>1018</v>
      </c>
      <c r="F468" s="10" t="s">
        <v>15</v>
      </c>
      <c r="G468" s="10">
        <v>20</v>
      </c>
    </row>
    <row r="469" spans="1:7" ht="24.75" customHeight="1">
      <c r="A469" s="8">
        <f>IF(B469=0,"",SUBTOTAL(3,B$5:B468))</f>
        <v>464</v>
      </c>
      <c r="B469" s="9" t="s">
        <v>481</v>
      </c>
      <c r="C469" s="9">
        <v>17300355424.569698</v>
      </c>
      <c r="D469" s="10">
        <v>33980824</v>
      </c>
      <c r="E469" s="10" t="s">
        <v>1018</v>
      </c>
      <c r="F469" s="10" t="s">
        <v>15</v>
      </c>
      <c r="G469" s="10">
        <v>20</v>
      </c>
    </row>
    <row r="470" spans="1:7" ht="24.75" customHeight="1">
      <c r="A470" s="8">
        <f>IF(B470=0,"",SUBTOTAL(3,B$5:B469))</f>
        <v>465</v>
      </c>
      <c r="B470" s="9" t="s">
        <v>482</v>
      </c>
      <c r="C470" s="9">
        <v>17327838182.521198</v>
      </c>
      <c r="D470" s="10">
        <v>34070720</v>
      </c>
      <c r="E470" s="10" t="s">
        <v>1018</v>
      </c>
      <c r="F470" s="10" t="s">
        <v>15</v>
      </c>
      <c r="G470" s="10">
        <v>20</v>
      </c>
    </row>
    <row r="471" spans="1:7" ht="24.75" customHeight="1">
      <c r="A471" s="8">
        <f>IF(B471=0,"",SUBTOTAL(3,B$5:B470))</f>
        <v>466</v>
      </c>
      <c r="B471" s="9" t="s">
        <v>483</v>
      </c>
      <c r="C471" s="9">
        <v>17355320940.472698</v>
      </c>
      <c r="D471" s="10">
        <v>34160616</v>
      </c>
      <c r="E471" s="10" t="s">
        <v>1018</v>
      </c>
      <c r="F471" s="10" t="s">
        <v>15</v>
      </c>
      <c r="G471" s="10">
        <v>20</v>
      </c>
    </row>
    <row r="472" spans="1:7" ht="24.75" customHeight="1">
      <c r="A472" s="8">
        <f>IF(B472=0,"",SUBTOTAL(3,B$5:B471))</f>
        <v>467</v>
      </c>
      <c r="B472" s="9" t="s">
        <v>484</v>
      </c>
      <c r="C472" s="9">
        <v>17382803698.424301</v>
      </c>
      <c r="D472" s="10">
        <v>34250512</v>
      </c>
      <c r="E472" s="10" t="s">
        <v>1018</v>
      </c>
      <c r="F472" s="10" t="s">
        <v>15</v>
      </c>
      <c r="G472" s="10">
        <v>20</v>
      </c>
    </row>
    <row r="473" spans="1:7" ht="24.75" customHeight="1">
      <c r="A473" s="8">
        <f>IF(B473=0,"",SUBTOTAL(3,B$5:B472))</f>
        <v>468</v>
      </c>
      <c r="B473" s="9" t="s">
        <v>485</v>
      </c>
      <c r="C473" s="9">
        <v>17410286456.375801</v>
      </c>
      <c r="D473" s="10">
        <v>34340408</v>
      </c>
      <c r="E473" s="10" t="s">
        <v>1018</v>
      </c>
      <c r="F473" s="10" t="s">
        <v>15</v>
      </c>
      <c r="G473" s="10">
        <v>20</v>
      </c>
    </row>
    <row r="474" spans="1:7" ht="24.75" customHeight="1">
      <c r="A474" s="8">
        <f>IF(B474=0,"",SUBTOTAL(3,B$5:B473))</f>
        <v>469</v>
      </c>
      <c r="B474" s="9" t="s">
        <v>486</v>
      </c>
      <c r="C474" s="9">
        <v>17437769214.327301</v>
      </c>
      <c r="D474" s="10">
        <v>34430304</v>
      </c>
      <c r="E474" s="10" t="s">
        <v>1018</v>
      </c>
      <c r="F474" s="10" t="s">
        <v>15</v>
      </c>
      <c r="G474" s="10">
        <v>20</v>
      </c>
    </row>
    <row r="475" spans="1:7" ht="24.75" customHeight="1">
      <c r="A475" s="8">
        <f>IF(B475=0,"",SUBTOTAL(3,B$5:B474))</f>
        <v>470</v>
      </c>
      <c r="B475" s="9" t="s">
        <v>487</v>
      </c>
      <c r="C475" s="9">
        <v>17465251972.278801</v>
      </c>
      <c r="D475" s="10">
        <v>34520200</v>
      </c>
      <c r="E475" s="10" t="s">
        <v>1018</v>
      </c>
      <c r="F475" s="10" t="s">
        <v>15</v>
      </c>
      <c r="G475" s="10">
        <v>20</v>
      </c>
    </row>
    <row r="476" spans="1:7" ht="24.75" customHeight="1">
      <c r="A476" s="8">
        <f>IF(B476=0,"",SUBTOTAL(3,B$5:B475))</f>
        <v>471</v>
      </c>
      <c r="B476" s="9" t="s">
        <v>488</v>
      </c>
      <c r="C476" s="9">
        <v>17492734730.230301</v>
      </c>
      <c r="D476" s="10">
        <v>34610096</v>
      </c>
      <c r="E476" s="10" t="s">
        <v>1018</v>
      </c>
      <c r="F476" s="10" t="s">
        <v>15</v>
      </c>
      <c r="G476" s="10">
        <v>20</v>
      </c>
    </row>
    <row r="477" spans="1:7" ht="24.75" customHeight="1">
      <c r="A477" s="8">
        <f>IF(B477=0,"",SUBTOTAL(3,B$5:B476))</f>
        <v>472</v>
      </c>
      <c r="B477" s="9" t="s">
        <v>489</v>
      </c>
      <c r="C477" s="9">
        <v>17520217488.181801</v>
      </c>
      <c r="D477" s="10">
        <v>34699992</v>
      </c>
      <c r="E477" s="10" t="s">
        <v>1018</v>
      </c>
      <c r="F477" s="10" t="s">
        <v>15</v>
      </c>
      <c r="G477" s="10">
        <v>20</v>
      </c>
    </row>
    <row r="478" spans="1:7" ht="24.75" customHeight="1">
      <c r="A478" s="8">
        <f>IF(B478=0,"",SUBTOTAL(3,B$5:B477))</f>
        <v>473</v>
      </c>
      <c r="B478" s="9" t="s">
        <v>490</v>
      </c>
      <c r="C478" s="9">
        <v>17547700246.1334</v>
      </c>
      <c r="D478" s="10">
        <v>34789888</v>
      </c>
      <c r="E478" s="10" t="s">
        <v>1018</v>
      </c>
      <c r="F478" s="10" t="s">
        <v>15</v>
      </c>
      <c r="G478" s="10">
        <v>20</v>
      </c>
    </row>
    <row r="479" spans="1:7" ht="24.75" customHeight="1">
      <c r="A479" s="8">
        <f>IF(B479=0,"",SUBTOTAL(3,B$5:B478))</f>
        <v>474</v>
      </c>
      <c r="B479" s="9" t="s">
        <v>491</v>
      </c>
      <c r="C479" s="9">
        <v>17575183004.0849</v>
      </c>
      <c r="D479" s="10">
        <v>34879784</v>
      </c>
      <c r="E479" s="10" t="s">
        <v>1018</v>
      </c>
      <c r="F479" s="10" t="s">
        <v>15</v>
      </c>
      <c r="G479" s="10">
        <v>20</v>
      </c>
    </row>
    <row r="480" spans="1:7" ht="24.75" customHeight="1">
      <c r="A480" s="8">
        <f>IF(B480=0,"",SUBTOTAL(3,B$5:B479))</f>
        <v>475</v>
      </c>
      <c r="B480" s="9" t="s">
        <v>492</v>
      </c>
      <c r="C480" s="9">
        <v>17602665762.0364</v>
      </c>
      <c r="D480" s="10">
        <v>34969680</v>
      </c>
      <c r="E480" s="10" t="s">
        <v>1018</v>
      </c>
      <c r="F480" s="10" t="s">
        <v>15</v>
      </c>
      <c r="G480" s="10">
        <v>20</v>
      </c>
    </row>
    <row r="481" spans="1:7" ht="24.75" customHeight="1">
      <c r="A481" s="8">
        <f>IF(B481=0,"",SUBTOTAL(3,B$5:B480))</f>
        <v>476</v>
      </c>
      <c r="B481" s="9" t="s">
        <v>493</v>
      </c>
      <c r="C481" s="9">
        <v>17630148519.9879</v>
      </c>
      <c r="D481" s="10">
        <v>35059576</v>
      </c>
      <c r="E481" s="10" t="s">
        <v>1018</v>
      </c>
      <c r="F481" s="10" t="s">
        <v>15</v>
      </c>
      <c r="G481" s="10">
        <v>20</v>
      </c>
    </row>
    <row r="482" spans="1:7" ht="24.75" customHeight="1">
      <c r="A482" s="8">
        <f>IF(B482=0,"",SUBTOTAL(3,B$5:B481))</f>
        <v>477</v>
      </c>
      <c r="B482" s="9" t="s">
        <v>494</v>
      </c>
      <c r="C482" s="9">
        <v>17657631277.9394</v>
      </c>
      <c r="D482" s="10">
        <v>35149472</v>
      </c>
      <c r="E482" s="10" t="s">
        <v>1018</v>
      </c>
      <c r="F482" s="10" t="s">
        <v>15</v>
      </c>
      <c r="G482" s="10">
        <v>20</v>
      </c>
    </row>
    <row r="483" spans="1:7" ht="24.75" customHeight="1">
      <c r="A483" s="8">
        <f>IF(B483=0,"",SUBTOTAL(3,B$5:B482))</f>
        <v>478</v>
      </c>
      <c r="B483" s="9" t="s">
        <v>495</v>
      </c>
      <c r="C483" s="9">
        <v>17685114035.8909</v>
      </c>
      <c r="D483" s="10">
        <v>35239368</v>
      </c>
      <c r="E483" s="10" t="s">
        <v>1018</v>
      </c>
      <c r="F483" s="10" t="s">
        <v>15</v>
      </c>
      <c r="G483" s="10">
        <v>20</v>
      </c>
    </row>
    <row r="484" spans="1:7" ht="24.75" customHeight="1">
      <c r="A484" s="8">
        <f>IF(B484=0,"",SUBTOTAL(3,B$5:B483))</f>
        <v>479</v>
      </c>
      <c r="B484" s="9" t="s">
        <v>496</v>
      </c>
      <c r="C484" s="9">
        <v>17712596793.8424</v>
      </c>
      <c r="D484" s="10">
        <v>35329264</v>
      </c>
      <c r="E484" s="10" t="s">
        <v>1018</v>
      </c>
      <c r="F484" s="10" t="s">
        <v>15</v>
      </c>
      <c r="G484" s="10">
        <v>20</v>
      </c>
    </row>
    <row r="485" spans="1:7" ht="24.75" customHeight="1">
      <c r="A485" s="8">
        <f>IF(B485=0,"",SUBTOTAL(3,B$5:B484))</f>
        <v>480</v>
      </c>
      <c r="B485" s="9" t="s">
        <v>497</v>
      </c>
      <c r="C485" s="9">
        <v>17740079551.793999</v>
      </c>
      <c r="D485" s="10">
        <v>35419160</v>
      </c>
      <c r="E485" s="10" t="s">
        <v>1018</v>
      </c>
      <c r="F485" s="10" t="s">
        <v>15</v>
      </c>
      <c r="G485" s="10">
        <v>20</v>
      </c>
    </row>
    <row r="486" spans="1:7" ht="24.75" customHeight="1">
      <c r="A486" s="8">
        <f>IF(B486=0,"",SUBTOTAL(3,B$5:B485))</f>
        <v>481</v>
      </c>
      <c r="B486" s="9" t="s">
        <v>498</v>
      </c>
      <c r="C486" s="9">
        <v>17767562309.745499</v>
      </c>
      <c r="D486" s="10">
        <v>35509056</v>
      </c>
      <c r="E486" s="10" t="s">
        <v>1018</v>
      </c>
      <c r="F486" s="10" t="s">
        <v>15</v>
      </c>
      <c r="G486" s="10">
        <v>20</v>
      </c>
    </row>
    <row r="487" spans="1:7" ht="24.75" customHeight="1">
      <c r="A487" s="8">
        <f>IF(B487=0,"",SUBTOTAL(3,B$5:B486))</f>
        <v>482</v>
      </c>
      <c r="B487" s="9" t="s">
        <v>499</v>
      </c>
      <c r="C487" s="9">
        <v>17795045067.696999</v>
      </c>
      <c r="D487" s="10">
        <v>35598952</v>
      </c>
      <c r="E487" s="10" t="s">
        <v>1018</v>
      </c>
      <c r="F487" s="10" t="s">
        <v>15</v>
      </c>
      <c r="G487" s="10">
        <v>20</v>
      </c>
    </row>
    <row r="488" spans="1:7" ht="24.75" customHeight="1">
      <c r="A488" s="8">
        <f>IF(B488=0,"",SUBTOTAL(3,B$5:B487))</f>
        <v>483</v>
      </c>
      <c r="B488" s="9" t="s">
        <v>500</v>
      </c>
      <c r="C488" s="9">
        <v>17822527825.648499</v>
      </c>
      <c r="D488" s="10">
        <v>35688848</v>
      </c>
      <c r="E488" s="10" t="s">
        <v>1018</v>
      </c>
      <c r="F488" s="10" t="s">
        <v>15</v>
      </c>
      <c r="G488" s="10">
        <v>20</v>
      </c>
    </row>
    <row r="489" spans="1:7" ht="24.75" customHeight="1">
      <c r="A489" s="8">
        <f>IF(B489=0,"",SUBTOTAL(3,B$5:B488))</f>
        <v>484</v>
      </c>
      <c r="B489" s="9" t="s">
        <v>501</v>
      </c>
      <c r="C489" s="9">
        <v>17850010583.599998</v>
      </c>
      <c r="D489" s="10">
        <v>35778744</v>
      </c>
      <c r="E489" s="10" t="s">
        <v>1018</v>
      </c>
      <c r="F489" s="10" t="s">
        <v>15</v>
      </c>
      <c r="G489" s="10">
        <v>20</v>
      </c>
    </row>
    <row r="490" spans="1:7" ht="24.75" customHeight="1">
      <c r="A490" s="8">
        <f>IF(B490=0,"",SUBTOTAL(3,B$5:B489))</f>
        <v>485</v>
      </c>
      <c r="B490" s="9" t="s">
        <v>502</v>
      </c>
      <c r="C490" s="9">
        <v>17877493341.551498</v>
      </c>
      <c r="D490" s="10">
        <v>35868640</v>
      </c>
      <c r="E490" s="10" t="s">
        <v>1018</v>
      </c>
      <c r="F490" s="10" t="s">
        <v>15</v>
      </c>
      <c r="G490" s="10">
        <v>20</v>
      </c>
    </row>
    <row r="491" spans="1:7" ht="24.75" customHeight="1">
      <c r="A491" s="8">
        <f>IF(B491=0,"",SUBTOTAL(3,B$5:B490))</f>
        <v>486</v>
      </c>
      <c r="B491" s="9" t="s">
        <v>503</v>
      </c>
      <c r="C491" s="9">
        <v>17904976099.503101</v>
      </c>
      <c r="D491" s="10">
        <v>35958536</v>
      </c>
      <c r="E491" s="10" t="s">
        <v>1018</v>
      </c>
      <c r="F491" s="10" t="s">
        <v>15</v>
      </c>
      <c r="G491" s="10">
        <v>20</v>
      </c>
    </row>
    <row r="492" spans="1:7" ht="24.75" customHeight="1">
      <c r="A492" s="8">
        <f>IF(B492=0,"",SUBTOTAL(3,B$5:B491))</f>
        <v>487</v>
      </c>
      <c r="B492" s="9" t="s">
        <v>504</v>
      </c>
      <c r="C492" s="9">
        <v>17932458857.454601</v>
      </c>
      <c r="D492" s="10">
        <v>36048432</v>
      </c>
      <c r="E492" s="10" t="s">
        <v>1018</v>
      </c>
      <c r="F492" s="10" t="s">
        <v>15</v>
      </c>
      <c r="G492" s="10">
        <v>20</v>
      </c>
    </row>
    <row r="493" spans="1:7" ht="24.75" customHeight="1">
      <c r="A493" s="8">
        <f>IF(B493=0,"",SUBTOTAL(3,B$5:B492))</f>
        <v>488</v>
      </c>
      <c r="B493" s="9" t="s">
        <v>505</v>
      </c>
      <c r="C493" s="9">
        <v>17959941615.406101</v>
      </c>
      <c r="D493" s="10">
        <v>36138328</v>
      </c>
      <c r="E493" s="10" t="s">
        <v>1018</v>
      </c>
      <c r="F493" s="10" t="s">
        <v>15</v>
      </c>
      <c r="G493" s="10">
        <v>20</v>
      </c>
    </row>
    <row r="494" spans="1:7" ht="24.75" customHeight="1">
      <c r="A494" s="8">
        <f>IF(B494=0,"",SUBTOTAL(3,B$5:B493))</f>
        <v>489</v>
      </c>
      <c r="B494" s="9" t="s">
        <v>506</v>
      </c>
      <c r="C494" s="9">
        <v>17987424373.357601</v>
      </c>
      <c r="D494" s="10">
        <v>36228224</v>
      </c>
      <c r="E494" s="10" t="s">
        <v>1018</v>
      </c>
      <c r="F494" s="10" t="s">
        <v>15</v>
      </c>
      <c r="G494" s="10">
        <v>20</v>
      </c>
    </row>
    <row r="495" spans="1:7" ht="24.75" customHeight="1">
      <c r="A495" s="8">
        <f>IF(B495=0,"",SUBTOTAL(3,B$5:B494))</f>
        <v>490</v>
      </c>
      <c r="B495" s="9" t="s">
        <v>507</v>
      </c>
      <c r="C495" s="9">
        <v>18014907131.309101</v>
      </c>
      <c r="D495" s="10">
        <v>36318120</v>
      </c>
      <c r="E495" s="10" t="s">
        <v>1018</v>
      </c>
      <c r="F495" s="10" t="s">
        <v>15</v>
      </c>
      <c r="G495" s="10">
        <v>20</v>
      </c>
    </row>
    <row r="496" spans="1:7" ht="24.75" customHeight="1">
      <c r="A496" s="8">
        <f>IF(B496=0,"",SUBTOTAL(3,B$5:B495))</f>
        <v>491</v>
      </c>
      <c r="B496" s="9" t="s">
        <v>508</v>
      </c>
      <c r="C496" s="9">
        <v>18042389889.260601</v>
      </c>
      <c r="D496" s="10">
        <v>36408016</v>
      </c>
      <c r="E496" s="10" t="s">
        <v>1018</v>
      </c>
      <c r="F496" s="10" t="s">
        <v>15</v>
      </c>
      <c r="G496" s="10">
        <v>20</v>
      </c>
    </row>
    <row r="497" spans="1:7" ht="24.75" customHeight="1">
      <c r="A497" s="8">
        <f>IF(B497=0,"",SUBTOTAL(3,B$5:B496))</f>
        <v>492</v>
      </c>
      <c r="B497" s="9" t="s">
        <v>509</v>
      </c>
      <c r="C497" s="9">
        <v>18069872647.212101</v>
      </c>
      <c r="D497" s="10">
        <v>36497912</v>
      </c>
      <c r="E497" s="10" t="s">
        <v>1018</v>
      </c>
      <c r="F497" s="10" t="s">
        <v>15</v>
      </c>
      <c r="G497" s="10">
        <v>20</v>
      </c>
    </row>
    <row r="498" spans="1:7" ht="24.75" customHeight="1">
      <c r="A498" s="8">
        <f>IF(B498=0,"",SUBTOTAL(3,B$5:B497))</f>
        <v>493</v>
      </c>
      <c r="B498" s="9" t="s">
        <v>510</v>
      </c>
      <c r="C498" s="9">
        <v>18097355405.1637</v>
      </c>
      <c r="D498" s="10">
        <v>36587808</v>
      </c>
      <c r="E498" s="10" t="s">
        <v>1018</v>
      </c>
      <c r="F498" s="10" t="s">
        <v>15</v>
      </c>
      <c r="G498" s="10">
        <v>20</v>
      </c>
    </row>
    <row r="499" spans="1:7" ht="24.75" customHeight="1">
      <c r="A499" s="8">
        <f>IF(B499=0,"",SUBTOTAL(3,B$5:B498))</f>
        <v>494</v>
      </c>
      <c r="B499" s="9" t="s">
        <v>511</v>
      </c>
      <c r="C499" s="9">
        <v>18124838163.1152</v>
      </c>
      <c r="D499" s="10">
        <v>36677704</v>
      </c>
      <c r="E499" s="10" t="s">
        <v>1018</v>
      </c>
      <c r="F499" s="10" t="s">
        <v>15</v>
      </c>
      <c r="G499" s="10">
        <v>20</v>
      </c>
    </row>
    <row r="500" spans="1:7" ht="24.75" customHeight="1">
      <c r="A500" s="8">
        <f>IF(B500=0,"",SUBTOTAL(3,B$5:B499))</f>
        <v>495</v>
      </c>
      <c r="B500" s="9" t="s">
        <v>512</v>
      </c>
      <c r="C500" s="9">
        <v>18152320921.0667</v>
      </c>
      <c r="D500" s="10">
        <v>36767600</v>
      </c>
      <c r="E500" s="10" t="s">
        <v>1018</v>
      </c>
      <c r="F500" s="10" t="s">
        <v>15</v>
      </c>
      <c r="G500" s="10">
        <v>20</v>
      </c>
    </row>
    <row r="501" spans="1:7" ht="24.75" customHeight="1">
      <c r="A501" s="8">
        <f>IF(B501=0,"",SUBTOTAL(3,B$5:B500))</f>
        <v>496</v>
      </c>
      <c r="B501" s="9" t="s">
        <v>513</v>
      </c>
      <c r="C501" s="9">
        <v>18179803679.0182</v>
      </c>
      <c r="D501" s="10">
        <v>36857496</v>
      </c>
      <c r="E501" s="10" t="s">
        <v>1018</v>
      </c>
      <c r="F501" s="10" t="s">
        <v>15</v>
      </c>
      <c r="G501" s="10">
        <v>20</v>
      </c>
    </row>
    <row r="502" spans="1:7" ht="24.75" customHeight="1">
      <c r="A502" s="8">
        <f>IF(B502=0,"",SUBTOTAL(3,B$5:B501))</f>
        <v>497</v>
      </c>
      <c r="B502" s="9" t="s">
        <v>514</v>
      </c>
      <c r="C502" s="9">
        <v>18207286436.9697</v>
      </c>
      <c r="D502" s="10">
        <v>36947392</v>
      </c>
      <c r="E502" s="10" t="s">
        <v>1018</v>
      </c>
      <c r="F502" s="10" t="s">
        <v>15</v>
      </c>
      <c r="G502" s="10">
        <v>20</v>
      </c>
    </row>
    <row r="503" spans="1:7" ht="24.75" customHeight="1">
      <c r="A503" s="8">
        <f>IF(B503=0,"",SUBTOTAL(3,B$5:B502))</f>
        <v>498</v>
      </c>
      <c r="B503" s="9" t="s">
        <v>515</v>
      </c>
      <c r="C503" s="9">
        <v>18234769194.9212</v>
      </c>
      <c r="D503" s="10">
        <v>37037288</v>
      </c>
      <c r="E503" s="10" t="s">
        <v>1018</v>
      </c>
      <c r="F503" s="10" t="s">
        <v>15</v>
      </c>
      <c r="G503" s="10">
        <v>20</v>
      </c>
    </row>
    <row r="504" spans="1:7" ht="24.75" customHeight="1">
      <c r="A504" s="8">
        <f>IF(B504=0,"",SUBTOTAL(3,B$5:B503))</f>
        <v>499</v>
      </c>
      <c r="B504" s="9" t="s">
        <v>516</v>
      </c>
      <c r="C504" s="9">
        <v>18262251952.8727</v>
      </c>
      <c r="D504" s="10">
        <v>37127184</v>
      </c>
      <c r="E504" s="10" t="s">
        <v>1018</v>
      </c>
      <c r="F504" s="10" t="s">
        <v>15</v>
      </c>
      <c r="G504" s="10">
        <v>20</v>
      </c>
    </row>
    <row r="505" spans="1:7" ht="24.75" customHeight="1">
      <c r="A505" s="8">
        <f>IF(B505=0,"",SUBTOTAL(3,B$5:B504))</f>
        <v>500</v>
      </c>
      <c r="B505" s="9" t="s">
        <v>517</v>
      </c>
      <c r="C505" s="9">
        <v>18289734710.824299</v>
      </c>
      <c r="D505" s="10">
        <v>37217080</v>
      </c>
      <c r="E505" s="10" t="s">
        <v>1018</v>
      </c>
      <c r="F505" s="10" t="s">
        <v>15</v>
      </c>
      <c r="G505" s="10">
        <v>20</v>
      </c>
    </row>
    <row r="506" spans="1:7" ht="24.75" customHeight="1">
      <c r="A506" s="8">
        <f>IF(B506=0,"",SUBTOTAL(3,B$5:B505))</f>
        <v>501</v>
      </c>
      <c r="B506" s="9" t="s">
        <v>518</v>
      </c>
      <c r="C506" s="9">
        <v>18317217468.775799</v>
      </c>
      <c r="D506" s="10">
        <v>37306976</v>
      </c>
      <c r="E506" s="10" t="s">
        <v>1018</v>
      </c>
      <c r="F506" s="10" t="s">
        <v>15</v>
      </c>
      <c r="G506" s="10">
        <v>20</v>
      </c>
    </row>
    <row r="507" spans="1:7" ht="24.75" customHeight="1">
      <c r="A507" s="8">
        <f>IF(B507=0,"",SUBTOTAL(3,B$5:B506))</f>
        <v>502</v>
      </c>
      <c r="B507" s="9" t="s">
        <v>519</v>
      </c>
      <c r="C507" s="9">
        <v>18344700226.727299</v>
      </c>
      <c r="D507" s="10">
        <v>37396872</v>
      </c>
      <c r="E507" s="10" t="s">
        <v>1018</v>
      </c>
      <c r="F507" s="10" t="s">
        <v>15</v>
      </c>
      <c r="G507" s="10">
        <v>20</v>
      </c>
    </row>
    <row r="508" spans="1:7" ht="24.75" customHeight="1">
      <c r="A508" s="8">
        <f>IF(B508=0,"",SUBTOTAL(3,B$5:B507))</f>
        <v>503</v>
      </c>
      <c r="B508" s="9" t="s">
        <v>520</v>
      </c>
      <c r="C508" s="9">
        <v>18372182984.678799</v>
      </c>
      <c r="D508" s="10">
        <v>37486768</v>
      </c>
      <c r="E508" s="10" t="s">
        <v>1018</v>
      </c>
      <c r="F508" s="10" t="s">
        <v>15</v>
      </c>
      <c r="G508" s="10">
        <v>20</v>
      </c>
    </row>
    <row r="509" spans="1:7" ht="24.75" customHeight="1">
      <c r="A509" s="8">
        <f>IF(B509=0,"",SUBTOTAL(3,B$5:B508))</f>
        <v>504</v>
      </c>
      <c r="B509" s="9" t="s">
        <v>521</v>
      </c>
      <c r="C509" s="9">
        <v>18399665742.630299</v>
      </c>
      <c r="D509" s="10">
        <v>37576664</v>
      </c>
      <c r="E509" s="10" t="s">
        <v>1018</v>
      </c>
      <c r="F509" s="10" t="s">
        <v>15</v>
      </c>
      <c r="G509" s="10">
        <v>20</v>
      </c>
    </row>
    <row r="510" spans="1:7" ht="24.75" customHeight="1">
      <c r="A510" s="8">
        <f>IF(B510=0,"",SUBTOTAL(3,B$5:B509))</f>
        <v>505</v>
      </c>
      <c r="B510" s="9" t="s">
        <v>522</v>
      </c>
      <c r="C510" s="9">
        <v>18427148500.581799</v>
      </c>
      <c r="D510" s="10">
        <v>37666560</v>
      </c>
      <c r="E510" s="10" t="s">
        <v>1018</v>
      </c>
      <c r="F510" s="10" t="s">
        <v>15</v>
      </c>
      <c r="G510" s="10">
        <v>20</v>
      </c>
    </row>
    <row r="511" spans="1:7" ht="24.75" customHeight="1">
      <c r="A511" s="8">
        <f>IF(B511=0,"",SUBTOTAL(3,B$5:B510))</f>
        <v>506</v>
      </c>
      <c r="B511" s="9" t="s">
        <v>523</v>
      </c>
      <c r="C511" s="9">
        <v>18454631258.533401</v>
      </c>
      <c r="D511" s="10">
        <v>37756456</v>
      </c>
      <c r="E511" s="10" t="s">
        <v>1018</v>
      </c>
      <c r="F511" s="10" t="s">
        <v>15</v>
      </c>
      <c r="G511" s="10">
        <v>20</v>
      </c>
    </row>
    <row r="512" spans="1:7" ht="24.75" customHeight="1">
      <c r="A512" s="8">
        <f>IF(B512=0,"",SUBTOTAL(3,B$5:B511))</f>
        <v>507</v>
      </c>
      <c r="B512" s="9" t="s">
        <v>524</v>
      </c>
      <c r="C512" s="9">
        <v>18482114016.484901</v>
      </c>
      <c r="D512" s="10">
        <v>37846352</v>
      </c>
      <c r="E512" s="10" t="s">
        <v>1018</v>
      </c>
      <c r="F512" s="10" t="s">
        <v>15</v>
      </c>
      <c r="G512" s="10">
        <v>20</v>
      </c>
    </row>
    <row r="513" spans="1:7" ht="24.75" customHeight="1">
      <c r="A513" s="8">
        <f>IF(B513=0,"",SUBTOTAL(3,B$5:B512))</f>
        <v>508</v>
      </c>
      <c r="B513" s="9" t="s">
        <v>525</v>
      </c>
      <c r="C513" s="9">
        <v>18509596774.436401</v>
      </c>
      <c r="D513" s="10">
        <v>37936248</v>
      </c>
      <c r="E513" s="10" t="s">
        <v>1018</v>
      </c>
      <c r="F513" s="10" t="s">
        <v>15</v>
      </c>
      <c r="G513" s="10">
        <v>20</v>
      </c>
    </row>
    <row r="514" spans="1:7" ht="24.75" customHeight="1">
      <c r="A514" s="8">
        <f>IF(B514=0,"",SUBTOTAL(3,B$5:B513))</f>
        <v>509</v>
      </c>
      <c r="B514" s="9" t="s">
        <v>526</v>
      </c>
      <c r="C514" s="9">
        <v>18537079532.387901</v>
      </c>
      <c r="D514" s="10">
        <v>38026144</v>
      </c>
      <c r="E514" s="10" t="s">
        <v>1018</v>
      </c>
      <c r="F514" s="10" t="s">
        <v>15</v>
      </c>
      <c r="G514" s="10">
        <v>20</v>
      </c>
    </row>
    <row r="515" spans="1:7" ht="24.75" customHeight="1">
      <c r="A515" s="8">
        <f>IF(B515=0,"",SUBTOTAL(3,B$5:B514))</f>
        <v>510</v>
      </c>
      <c r="B515" s="9" t="s">
        <v>527</v>
      </c>
      <c r="C515" s="9">
        <v>18564562290.339401</v>
      </c>
      <c r="D515" s="10">
        <v>38116040</v>
      </c>
      <c r="E515" s="10" t="s">
        <v>1018</v>
      </c>
      <c r="F515" s="10" t="s">
        <v>15</v>
      </c>
      <c r="G515" s="10">
        <v>20</v>
      </c>
    </row>
    <row r="516" spans="1:7" ht="24.75" customHeight="1">
      <c r="A516" s="8">
        <f>IF(B516=0,"",SUBTOTAL(3,B$5:B515))</f>
        <v>511</v>
      </c>
      <c r="B516" s="9" t="s">
        <v>528</v>
      </c>
      <c r="C516" s="9">
        <v>18592045048.290901</v>
      </c>
      <c r="D516" s="10">
        <v>38205936</v>
      </c>
      <c r="E516" s="10" t="s">
        <v>1018</v>
      </c>
      <c r="F516" s="10" t="s">
        <v>15</v>
      </c>
      <c r="G516" s="10">
        <v>20</v>
      </c>
    </row>
    <row r="517" spans="1:7" ht="24.75" customHeight="1">
      <c r="A517" s="8">
        <f>IF(B517=0,"",SUBTOTAL(3,B$5:B516))</f>
        <v>512</v>
      </c>
      <c r="B517" s="9" t="s">
        <v>529</v>
      </c>
      <c r="C517" s="9">
        <v>18619527806.242401</v>
      </c>
      <c r="D517" s="10">
        <v>38295832</v>
      </c>
      <c r="E517" s="10" t="s">
        <v>1018</v>
      </c>
      <c r="F517" s="10" t="s">
        <v>15</v>
      </c>
      <c r="G517" s="10">
        <v>20</v>
      </c>
    </row>
    <row r="518" spans="1:7" ht="24.75" customHeight="1">
      <c r="A518" s="8">
        <f>IF(B518=0,"",SUBTOTAL(3,B$5:B517))</f>
        <v>513</v>
      </c>
      <c r="B518" s="9" t="s">
        <v>530</v>
      </c>
      <c r="C518" s="9">
        <v>18647010564.194</v>
      </c>
      <c r="D518" s="10">
        <v>38385728</v>
      </c>
      <c r="E518" s="10" t="s">
        <v>1018</v>
      </c>
      <c r="F518" s="10" t="s">
        <v>15</v>
      </c>
      <c r="G518" s="10">
        <v>20</v>
      </c>
    </row>
    <row r="519" spans="1:7" ht="24.75" customHeight="1">
      <c r="A519" s="8">
        <f>IF(B519=0,"",SUBTOTAL(3,B$5:B518))</f>
        <v>514</v>
      </c>
      <c r="B519" s="9" t="s">
        <v>531</v>
      </c>
      <c r="C519" s="9">
        <v>18674493322.1455</v>
      </c>
      <c r="D519" s="10">
        <v>38475624</v>
      </c>
      <c r="E519" s="10" t="s">
        <v>1018</v>
      </c>
      <c r="F519" s="10" t="s">
        <v>15</v>
      </c>
      <c r="G519" s="10">
        <v>20</v>
      </c>
    </row>
    <row r="520" spans="1:7" ht="24.75" customHeight="1">
      <c r="A520" s="8">
        <f>IF(B520=0,"",SUBTOTAL(3,B$5:B519))</f>
        <v>515</v>
      </c>
      <c r="B520" s="9" t="s">
        <v>532</v>
      </c>
      <c r="C520" s="9">
        <v>18701976080.097</v>
      </c>
      <c r="D520" s="10">
        <v>38565520</v>
      </c>
      <c r="E520" s="10" t="s">
        <v>1018</v>
      </c>
      <c r="F520" s="10" t="s">
        <v>15</v>
      </c>
      <c r="G520" s="10">
        <v>20</v>
      </c>
    </row>
    <row r="521" spans="1:7" ht="24.75" customHeight="1">
      <c r="A521" s="8">
        <f>IF(B521=0,"",SUBTOTAL(3,B$5:B520))</f>
        <v>516</v>
      </c>
      <c r="B521" s="9" t="s">
        <v>533</v>
      </c>
      <c r="C521" s="9">
        <v>18729458838.0485</v>
      </c>
      <c r="D521" s="10">
        <v>38655416</v>
      </c>
      <c r="E521" s="10" t="s">
        <v>1018</v>
      </c>
      <c r="F521" s="10" t="s">
        <v>15</v>
      </c>
      <c r="G521" s="10">
        <v>20</v>
      </c>
    </row>
    <row r="522" spans="1:7" ht="24.75" customHeight="1">
      <c r="A522" s="8">
        <f>IF(B522=0,"",SUBTOTAL(3,B$5:B521))</f>
        <v>517</v>
      </c>
      <c r="B522" s="9" t="s">
        <v>534</v>
      </c>
      <c r="C522" s="9">
        <v>18756941596</v>
      </c>
      <c r="D522" s="10">
        <v>38745312</v>
      </c>
      <c r="E522" s="10" t="s">
        <v>1018</v>
      </c>
      <c r="F522" s="10" t="s">
        <v>15</v>
      </c>
      <c r="G522" s="10">
        <v>20</v>
      </c>
    </row>
    <row r="523" spans="1:7" ht="24.75" customHeight="1">
      <c r="A523" s="8">
        <f>IF(B523=0,"",SUBTOTAL(3,B$5:B522))</f>
        <v>518</v>
      </c>
      <c r="B523" s="9" t="s">
        <v>535</v>
      </c>
      <c r="C523" s="9">
        <v>18784424353.9515</v>
      </c>
      <c r="D523" s="10">
        <v>38835208</v>
      </c>
      <c r="E523" s="10" t="s">
        <v>1018</v>
      </c>
      <c r="F523" s="10" t="s">
        <v>15</v>
      </c>
      <c r="G523" s="10">
        <v>20</v>
      </c>
    </row>
    <row r="524" spans="1:7" ht="24.75" customHeight="1">
      <c r="A524" s="8">
        <f>IF(B524=0,"",SUBTOTAL(3,B$5:B523))</f>
        <v>519</v>
      </c>
      <c r="B524" s="9" t="s">
        <v>536</v>
      </c>
      <c r="C524" s="9">
        <v>18811907111.903099</v>
      </c>
      <c r="D524" s="10">
        <v>38925104</v>
      </c>
      <c r="E524" s="10" t="s">
        <v>1018</v>
      </c>
      <c r="F524" s="10" t="s">
        <v>15</v>
      </c>
      <c r="G524" s="10">
        <v>20</v>
      </c>
    </row>
    <row r="525" spans="1:7" ht="24.75" customHeight="1">
      <c r="A525" s="8">
        <f>IF(B525=0,"",SUBTOTAL(3,B$5:B524))</f>
        <v>520</v>
      </c>
      <c r="B525" s="9" t="s">
        <v>537</v>
      </c>
      <c r="C525" s="9">
        <v>18839389869.854599</v>
      </c>
      <c r="D525" s="10">
        <v>39015000</v>
      </c>
      <c r="E525" s="10" t="s">
        <v>1018</v>
      </c>
      <c r="F525" s="10" t="s">
        <v>15</v>
      </c>
      <c r="G525" s="10">
        <v>20</v>
      </c>
    </row>
    <row r="526" spans="1:7" ht="24.75" customHeight="1">
      <c r="A526" s="8">
        <f>IF(B526=0,"",SUBTOTAL(3,B$5:B525))</f>
        <v>521</v>
      </c>
      <c r="B526" s="9" t="s">
        <v>538</v>
      </c>
      <c r="C526" s="9">
        <v>18866872627.806099</v>
      </c>
      <c r="D526" s="10">
        <v>39104896</v>
      </c>
      <c r="E526" s="10" t="s">
        <v>1018</v>
      </c>
      <c r="F526" s="10" t="s">
        <v>15</v>
      </c>
      <c r="G526" s="10">
        <v>20</v>
      </c>
    </row>
    <row r="527" spans="1:7" ht="24.75" customHeight="1">
      <c r="A527" s="8">
        <f>IF(B527=0,"",SUBTOTAL(3,B$5:B526))</f>
        <v>522</v>
      </c>
      <c r="B527" s="9" t="s">
        <v>539</v>
      </c>
      <c r="C527" s="9">
        <v>18894355385.757599</v>
      </c>
      <c r="D527" s="10">
        <v>39194792</v>
      </c>
      <c r="E527" s="10" t="s">
        <v>1018</v>
      </c>
      <c r="F527" s="10" t="s">
        <v>15</v>
      </c>
      <c r="G527" s="10">
        <v>20</v>
      </c>
    </row>
    <row r="528" spans="1:7" ht="24.75" customHeight="1">
      <c r="A528" s="8">
        <f>IF(B528=0,"",SUBTOTAL(3,B$5:B527))</f>
        <v>523</v>
      </c>
      <c r="B528" s="9" t="s">
        <v>540</v>
      </c>
      <c r="C528" s="9">
        <v>18921838143.709099</v>
      </c>
      <c r="D528" s="10">
        <v>39284688</v>
      </c>
      <c r="E528" s="10" t="s">
        <v>1018</v>
      </c>
      <c r="F528" s="10" t="s">
        <v>15</v>
      </c>
      <c r="G528" s="10">
        <v>20</v>
      </c>
    </row>
    <row r="529" spans="1:7" ht="24.75" customHeight="1">
      <c r="A529" s="8">
        <f>IF(B529=0,"",SUBTOTAL(3,B$5:B528))</f>
        <v>524</v>
      </c>
      <c r="B529" s="9" t="s">
        <v>541</v>
      </c>
      <c r="C529" s="9">
        <v>18949320901.660599</v>
      </c>
      <c r="D529" s="10">
        <v>39374584</v>
      </c>
      <c r="E529" s="10" t="s">
        <v>1018</v>
      </c>
      <c r="F529" s="10" t="s">
        <v>15</v>
      </c>
      <c r="G529" s="10">
        <v>20</v>
      </c>
    </row>
    <row r="530" spans="1:7" ht="24.75" customHeight="1">
      <c r="A530" s="8">
        <f>IF(B530=0,"",SUBTOTAL(3,B$5:B529))</f>
        <v>525</v>
      </c>
      <c r="B530" s="9" t="s">
        <v>542</v>
      </c>
      <c r="C530" s="9">
        <v>18976803659.612099</v>
      </c>
      <c r="D530" s="10">
        <v>39464480</v>
      </c>
      <c r="E530" s="10" t="s">
        <v>1018</v>
      </c>
      <c r="F530" s="10" t="s">
        <v>15</v>
      </c>
      <c r="G530" s="10">
        <v>20</v>
      </c>
    </row>
    <row r="531" spans="1:7" ht="24.75" customHeight="1">
      <c r="A531" s="8">
        <f>IF(B531=0,"",SUBTOTAL(3,B$5:B530))</f>
        <v>526</v>
      </c>
      <c r="B531" s="9" t="s">
        <v>543</v>
      </c>
      <c r="C531" s="9">
        <v>19004286417.563702</v>
      </c>
      <c r="D531" s="10">
        <v>39554376</v>
      </c>
      <c r="E531" s="10" t="s">
        <v>1018</v>
      </c>
      <c r="F531" s="10" t="s">
        <v>15</v>
      </c>
      <c r="G531" s="10">
        <v>20</v>
      </c>
    </row>
    <row r="532" spans="1:7" ht="24.75" customHeight="1">
      <c r="A532" s="8">
        <f>IF(B532=0,"",SUBTOTAL(3,B$5:B531))</f>
        <v>527</v>
      </c>
      <c r="B532" s="9" t="s">
        <v>544</v>
      </c>
      <c r="C532" s="9">
        <v>19031769175.515202</v>
      </c>
      <c r="D532" s="10">
        <v>39644272</v>
      </c>
      <c r="E532" s="10" t="s">
        <v>1018</v>
      </c>
      <c r="F532" s="10" t="s">
        <v>15</v>
      </c>
      <c r="G532" s="10">
        <v>20</v>
      </c>
    </row>
    <row r="533" spans="1:7" ht="24.75" customHeight="1">
      <c r="A533" s="8">
        <f>IF(B533=0,"",SUBTOTAL(3,B$5:B532))</f>
        <v>528</v>
      </c>
      <c r="B533" s="9" t="s">
        <v>545</v>
      </c>
      <c r="C533" s="9">
        <v>19059251933.466702</v>
      </c>
      <c r="D533" s="10">
        <v>39734168</v>
      </c>
      <c r="E533" s="10" t="s">
        <v>1018</v>
      </c>
      <c r="F533" s="10" t="s">
        <v>15</v>
      </c>
      <c r="G533" s="10">
        <v>20</v>
      </c>
    </row>
    <row r="534" spans="1:7" ht="24.75" customHeight="1">
      <c r="A534" s="8">
        <f>IF(B534=0,"",SUBTOTAL(3,B$5:B533))</f>
        <v>529</v>
      </c>
      <c r="B534" s="9" t="s">
        <v>546</v>
      </c>
      <c r="C534" s="9">
        <v>19086734691.418201</v>
      </c>
      <c r="D534" s="10">
        <v>39824064</v>
      </c>
      <c r="E534" s="10" t="s">
        <v>1018</v>
      </c>
      <c r="F534" s="10" t="s">
        <v>15</v>
      </c>
      <c r="G534" s="10">
        <v>20</v>
      </c>
    </row>
    <row r="535" spans="1:7" ht="24.75" customHeight="1">
      <c r="A535" s="8">
        <f>IF(B535=0,"",SUBTOTAL(3,B$5:B534))</f>
        <v>530</v>
      </c>
      <c r="B535" s="9" t="s">
        <v>547</v>
      </c>
      <c r="C535" s="9">
        <v>19114217449.369701</v>
      </c>
      <c r="D535" s="10">
        <v>39913960</v>
      </c>
      <c r="E535" s="10" t="s">
        <v>1018</v>
      </c>
      <c r="F535" s="10" t="s">
        <v>15</v>
      </c>
      <c r="G535" s="10">
        <v>20</v>
      </c>
    </row>
    <row r="536" spans="1:7" ht="24.75" customHeight="1">
      <c r="A536" s="8">
        <f>IF(B536=0,"",SUBTOTAL(3,B$5:B535))</f>
        <v>531</v>
      </c>
      <c r="B536" s="9" t="s">
        <v>548</v>
      </c>
      <c r="C536" s="9">
        <v>19141700207.321201</v>
      </c>
      <c r="D536" s="10">
        <v>40003856</v>
      </c>
      <c r="E536" s="10" t="s">
        <v>1018</v>
      </c>
      <c r="F536" s="10" t="s">
        <v>15</v>
      </c>
      <c r="G536" s="10">
        <v>20</v>
      </c>
    </row>
    <row r="537" spans="1:7" ht="24.75" customHeight="1">
      <c r="A537" s="8">
        <f>IF(B537=0,"",SUBTOTAL(3,B$5:B536))</f>
        <v>532</v>
      </c>
      <c r="B537" s="9" t="s">
        <v>549</v>
      </c>
      <c r="C537" s="9">
        <v>19169182965.2728</v>
      </c>
      <c r="D537" s="10">
        <v>40093752</v>
      </c>
      <c r="E537" s="10" t="s">
        <v>1018</v>
      </c>
      <c r="F537" s="10" t="s">
        <v>15</v>
      </c>
      <c r="G537" s="10">
        <v>20</v>
      </c>
    </row>
    <row r="538" spans="1:7" ht="24.75" customHeight="1">
      <c r="A538" s="8">
        <f>IF(B538=0,"",SUBTOTAL(3,B$5:B537))</f>
        <v>533</v>
      </c>
      <c r="B538" s="9" t="s">
        <v>550</v>
      </c>
      <c r="C538" s="9">
        <v>19196665723.2243</v>
      </c>
      <c r="D538" s="10">
        <v>40183648</v>
      </c>
      <c r="E538" s="10" t="s">
        <v>1018</v>
      </c>
      <c r="F538" s="10" t="s">
        <v>15</v>
      </c>
      <c r="G538" s="10">
        <v>20</v>
      </c>
    </row>
    <row r="539" spans="1:7" ht="24.75" customHeight="1">
      <c r="A539" s="8">
        <f>IF(B539=0,"",SUBTOTAL(3,B$5:B538))</f>
        <v>534</v>
      </c>
      <c r="B539" s="9" t="s">
        <v>551</v>
      </c>
      <c r="C539" s="9">
        <v>19224148481.1758</v>
      </c>
      <c r="D539" s="10">
        <v>40273544</v>
      </c>
      <c r="E539" s="10" t="s">
        <v>1018</v>
      </c>
      <c r="F539" s="10" t="s">
        <v>15</v>
      </c>
      <c r="G539" s="10">
        <v>20</v>
      </c>
    </row>
    <row r="540" spans="1:7" ht="24.75" customHeight="1">
      <c r="A540" s="8">
        <f>IF(B540=0,"",SUBTOTAL(3,B$5:B539))</f>
        <v>535</v>
      </c>
      <c r="B540" s="9" t="s">
        <v>552</v>
      </c>
      <c r="C540" s="9">
        <v>19251631239.1273</v>
      </c>
      <c r="D540" s="10">
        <v>40363440</v>
      </c>
      <c r="E540" s="10" t="s">
        <v>1018</v>
      </c>
      <c r="F540" s="10" t="s">
        <v>15</v>
      </c>
      <c r="G540" s="10">
        <v>20</v>
      </c>
    </row>
    <row r="541" spans="1:7" ht="24.75" customHeight="1">
      <c r="A541" s="8">
        <f>IF(B541=0,"",SUBTOTAL(3,B$5:B540))</f>
        <v>536</v>
      </c>
      <c r="B541" s="9" t="s">
        <v>553</v>
      </c>
      <c r="C541" s="9">
        <v>19279113997.0788</v>
      </c>
      <c r="D541" s="10">
        <v>40453336</v>
      </c>
      <c r="E541" s="10" t="s">
        <v>1018</v>
      </c>
      <c r="F541" s="10" t="s">
        <v>15</v>
      </c>
      <c r="G541" s="10">
        <v>20</v>
      </c>
    </row>
    <row r="542" spans="1:7" ht="24.75" customHeight="1">
      <c r="A542" s="8">
        <f>IF(B542=0,"",SUBTOTAL(3,B$5:B541))</f>
        <v>537</v>
      </c>
      <c r="B542" s="9" t="s">
        <v>554</v>
      </c>
      <c r="C542" s="9">
        <v>19306596755.0303</v>
      </c>
      <c r="D542" s="10">
        <v>40543232</v>
      </c>
      <c r="E542" s="10" t="s">
        <v>1018</v>
      </c>
      <c r="F542" s="10" t="s">
        <v>15</v>
      </c>
      <c r="G542" s="10">
        <v>20</v>
      </c>
    </row>
    <row r="543" spans="1:7" ht="24.75" customHeight="1">
      <c r="A543" s="8">
        <f>IF(B543=0,"",SUBTOTAL(3,B$5:B542))</f>
        <v>538</v>
      </c>
      <c r="B543" s="9" t="s">
        <v>555</v>
      </c>
      <c r="C543" s="9">
        <v>19334079512.9818</v>
      </c>
      <c r="D543" s="10">
        <v>40633128</v>
      </c>
      <c r="E543" s="10" t="s">
        <v>1018</v>
      </c>
      <c r="F543" s="10" t="s">
        <v>15</v>
      </c>
      <c r="G543" s="10">
        <v>20</v>
      </c>
    </row>
    <row r="544" spans="1:7" ht="24.75" customHeight="1">
      <c r="A544" s="8">
        <f>IF(B544=0,"",SUBTOTAL(3,B$5:B543))</f>
        <v>539</v>
      </c>
      <c r="B544" s="9" t="s">
        <v>556</v>
      </c>
      <c r="C544" s="9">
        <v>19361562270.933399</v>
      </c>
      <c r="D544" s="10">
        <v>40723024</v>
      </c>
      <c r="E544" s="10" t="s">
        <v>1018</v>
      </c>
      <c r="F544" s="10" t="s">
        <v>15</v>
      </c>
      <c r="G544" s="10">
        <v>20</v>
      </c>
    </row>
    <row r="545" spans="1:7" ht="24.75" customHeight="1">
      <c r="A545" s="8">
        <f>IF(B545=0,"",SUBTOTAL(3,B$5:B544))</f>
        <v>540</v>
      </c>
      <c r="B545" s="9" t="s">
        <v>557</v>
      </c>
      <c r="C545" s="9">
        <v>19389045028.884899</v>
      </c>
      <c r="D545" s="10">
        <v>40812920</v>
      </c>
      <c r="E545" s="10" t="s">
        <v>1018</v>
      </c>
      <c r="F545" s="10" t="s">
        <v>15</v>
      </c>
      <c r="G545" s="10">
        <v>20</v>
      </c>
    </row>
    <row r="546" spans="1:7" ht="24.75" customHeight="1">
      <c r="A546" s="8">
        <f>IF(B546=0,"",SUBTOTAL(3,B$5:B545))</f>
        <v>541</v>
      </c>
      <c r="B546" s="9" t="s">
        <v>558</v>
      </c>
      <c r="C546" s="9">
        <v>19416527786.836399</v>
      </c>
      <c r="D546" s="10">
        <v>40902816</v>
      </c>
      <c r="E546" s="10" t="s">
        <v>1018</v>
      </c>
      <c r="F546" s="10" t="s">
        <v>15</v>
      </c>
      <c r="G546" s="10">
        <v>20</v>
      </c>
    </row>
    <row r="547" spans="1:7" ht="24.75" customHeight="1">
      <c r="A547" s="8">
        <f>IF(B547=0,"",SUBTOTAL(3,B$5:B546))</f>
        <v>542</v>
      </c>
      <c r="B547" s="9" t="s">
        <v>559</v>
      </c>
      <c r="C547" s="9">
        <v>19444010544.787899</v>
      </c>
      <c r="D547" s="10">
        <v>40992712</v>
      </c>
      <c r="E547" s="10" t="s">
        <v>1018</v>
      </c>
      <c r="F547" s="10" t="s">
        <v>15</v>
      </c>
      <c r="G547" s="10">
        <v>20</v>
      </c>
    </row>
    <row r="548" spans="1:7" ht="24.75" customHeight="1">
      <c r="A548" s="8">
        <f>IF(B548=0,"",SUBTOTAL(3,B$5:B547))</f>
        <v>543</v>
      </c>
      <c r="B548" s="9" t="s">
        <v>560</v>
      </c>
      <c r="C548" s="9">
        <v>19471493302.739399</v>
      </c>
      <c r="D548" s="10">
        <v>41082608</v>
      </c>
      <c r="E548" s="10" t="s">
        <v>1018</v>
      </c>
      <c r="F548" s="10" t="s">
        <v>15</v>
      </c>
      <c r="G548" s="10">
        <v>20</v>
      </c>
    </row>
    <row r="549" spans="1:7" ht="24.75" customHeight="1">
      <c r="A549" s="8">
        <f>IF(B549=0,"",SUBTOTAL(3,B$5:B548))</f>
        <v>544</v>
      </c>
      <c r="B549" s="9" t="s">
        <v>561</v>
      </c>
      <c r="C549" s="9">
        <v>19498976060.690899</v>
      </c>
      <c r="D549" s="10">
        <v>41172504</v>
      </c>
      <c r="E549" s="10" t="s">
        <v>1018</v>
      </c>
      <c r="F549" s="10" t="s">
        <v>15</v>
      </c>
      <c r="G549" s="10">
        <v>20</v>
      </c>
    </row>
    <row r="550" spans="1:7" ht="24.75" customHeight="1">
      <c r="A550" s="8">
        <f>IF(B550=0,"",SUBTOTAL(3,B$5:B549))</f>
        <v>545</v>
      </c>
      <c r="B550" s="9" t="s">
        <v>562</v>
      </c>
      <c r="C550" s="9">
        <v>19526458818.642399</v>
      </c>
      <c r="D550" s="10">
        <v>41262400</v>
      </c>
      <c r="E550" s="10" t="s">
        <v>1018</v>
      </c>
      <c r="F550" s="10" t="s">
        <v>15</v>
      </c>
      <c r="G550" s="10">
        <v>20</v>
      </c>
    </row>
    <row r="551" spans="1:7" ht="24.75" customHeight="1">
      <c r="A551" s="8">
        <f>IF(B551=0,"",SUBTOTAL(3,B$5:B550))</f>
        <v>546</v>
      </c>
      <c r="B551" s="9" t="s">
        <v>563</v>
      </c>
      <c r="C551" s="9">
        <v>19553941576.594002</v>
      </c>
      <c r="D551" s="10">
        <v>41352296</v>
      </c>
      <c r="E551" s="10" t="s">
        <v>1018</v>
      </c>
      <c r="F551" s="10" t="s">
        <v>15</v>
      </c>
      <c r="G551" s="10">
        <v>20</v>
      </c>
    </row>
    <row r="552" spans="1:7" ht="24.75" customHeight="1">
      <c r="A552" s="8">
        <f>IF(B552=0,"",SUBTOTAL(3,B$5:B551))</f>
        <v>547</v>
      </c>
      <c r="B552" s="9" t="s">
        <v>564</v>
      </c>
      <c r="C552" s="9">
        <v>19581424334.545502</v>
      </c>
      <c r="D552" s="10">
        <v>41442192</v>
      </c>
      <c r="E552" s="10" t="s">
        <v>1018</v>
      </c>
      <c r="F552" s="10" t="s">
        <v>15</v>
      </c>
      <c r="G552" s="10">
        <v>20</v>
      </c>
    </row>
    <row r="553" spans="1:7" ht="24.75" customHeight="1">
      <c r="A553" s="8">
        <f>IF(B553=0,"",SUBTOTAL(3,B$5:B552))</f>
        <v>548</v>
      </c>
      <c r="B553" s="9" t="s">
        <v>565</v>
      </c>
      <c r="C553" s="9">
        <v>19608907092.497002</v>
      </c>
      <c r="D553" s="10">
        <v>41532088</v>
      </c>
      <c r="E553" s="10" t="s">
        <v>1018</v>
      </c>
      <c r="F553" s="10" t="s">
        <v>15</v>
      </c>
      <c r="G553" s="10">
        <v>20</v>
      </c>
    </row>
    <row r="554" spans="1:7" ht="24.75" customHeight="1">
      <c r="A554" s="8">
        <f>IF(B554=0,"",SUBTOTAL(3,B$5:B553))</f>
        <v>549</v>
      </c>
      <c r="B554" s="9" t="s">
        <v>566</v>
      </c>
      <c r="C554" s="9">
        <v>19636389850.448502</v>
      </c>
      <c r="D554" s="10">
        <v>41621984</v>
      </c>
      <c r="E554" s="10" t="s">
        <v>1018</v>
      </c>
      <c r="F554" s="10" t="s">
        <v>15</v>
      </c>
      <c r="G554" s="10">
        <v>20</v>
      </c>
    </row>
    <row r="555" spans="1:7" ht="24.75" customHeight="1">
      <c r="A555" s="8">
        <f>IF(B555=0,"",SUBTOTAL(3,B$5:B554))</f>
        <v>550</v>
      </c>
      <c r="B555" s="9" t="s">
        <v>567</v>
      </c>
      <c r="C555" s="9">
        <v>19663872608.400002</v>
      </c>
      <c r="D555" s="10">
        <v>41711880</v>
      </c>
      <c r="E555" s="10" t="s">
        <v>1018</v>
      </c>
      <c r="F555" s="10" t="s">
        <v>15</v>
      </c>
      <c r="G555" s="10">
        <v>20</v>
      </c>
    </row>
    <row r="556" spans="1:7" ht="24.75" customHeight="1">
      <c r="A556" s="8">
        <f>IF(B556=0,"",SUBTOTAL(3,B$5:B555))</f>
        <v>551</v>
      </c>
      <c r="B556" s="9" t="s">
        <v>568</v>
      </c>
      <c r="C556" s="9">
        <v>19691355366.351501</v>
      </c>
      <c r="D556" s="10">
        <v>41801776</v>
      </c>
      <c r="E556" s="10" t="s">
        <v>1018</v>
      </c>
      <c r="F556" s="10" t="s">
        <v>15</v>
      </c>
      <c r="G556" s="10">
        <v>20</v>
      </c>
    </row>
    <row r="557" spans="1:7" ht="24.75" customHeight="1">
      <c r="A557" s="8">
        <f>IF(B557=0,"",SUBTOTAL(3,B$5:B556))</f>
        <v>552</v>
      </c>
      <c r="B557" s="9" t="s">
        <v>569</v>
      </c>
      <c r="C557" s="9">
        <v>19718838124.303101</v>
      </c>
      <c r="D557" s="10">
        <v>41891672</v>
      </c>
      <c r="E557" s="10" t="s">
        <v>1018</v>
      </c>
      <c r="F557" s="10" t="s">
        <v>15</v>
      </c>
      <c r="G557" s="10">
        <v>20</v>
      </c>
    </row>
    <row r="558" spans="1:7" ht="24.75" customHeight="1">
      <c r="A558" s="8">
        <f>IF(B558=0,"",SUBTOTAL(3,B$5:B557))</f>
        <v>553</v>
      </c>
      <c r="B558" s="9" t="s">
        <v>570</v>
      </c>
      <c r="C558" s="9">
        <v>19746320882.254601</v>
      </c>
      <c r="D558" s="10">
        <v>41981568</v>
      </c>
      <c r="E558" s="10" t="s">
        <v>1018</v>
      </c>
      <c r="F558" s="10" t="s">
        <v>15</v>
      </c>
      <c r="G558" s="10">
        <v>20</v>
      </c>
    </row>
    <row r="559" spans="1:7" ht="24.75" customHeight="1">
      <c r="A559" s="8">
        <f>IF(B559=0,"",SUBTOTAL(3,B$5:B558))</f>
        <v>554</v>
      </c>
      <c r="B559" s="9" t="s">
        <v>571</v>
      </c>
      <c r="C559" s="9">
        <v>19773803640.2061</v>
      </c>
      <c r="D559" s="10">
        <v>42071464</v>
      </c>
      <c r="E559" s="10" t="s">
        <v>1018</v>
      </c>
      <c r="F559" s="10" t="s">
        <v>15</v>
      </c>
      <c r="G559" s="10">
        <v>20</v>
      </c>
    </row>
    <row r="560" spans="1:7" ht="24.75" customHeight="1">
      <c r="A560" s="8">
        <f>IF(B560=0,"",SUBTOTAL(3,B$5:B559))</f>
        <v>555</v>
      </c>
      <c r="B560" s="9" t="s">
        <v>572</v>
      </c>
      <c r="C560" s="9">
        <v>19801286398.1576</v>
      </c>
      <c r="D560" s="10">
        <v>42161360</v>
      </c>
      <c r="E560" s="10" t="s">
        <v>1018</v>
      </c>
      <c r="F560" s="10" t="s">
        <v>15</v>
      </c>
      <c r="G560" s="10">
        <v>20</v>
      </c>
    </row>
    <row r="561" spans="1:7" ht="24.75" customHeight="1">
      <c r="A561" s="8">
        <f>IF(B561=0,"",SUBTOTAL(3,B$5:B560))</f>
        <v>556</v>
      </c>
      <c r="B561" s="9" t="s">
        <v>573</v>
      </c>
      <c r="C561" s="9">
        <v>19828769156.1091</v>
      </c>
      <c r="D561" s="10">
        <v>42251256</v>
      </c>
      <c r="E561" s="10" t="s">
        <v>1018</v>
      </c>
      <c r="F561" s="10" t="s">
        <v>15</v>
      </c>
      <c r="G561" s="10">
        <v>20</v>
      </c>
    </row>
    <row r="562" spans="1:7" ht="24.75" customHeight="1">
      <c r="A562" s="8">
        <f>IF(B562=0,"",SUBTOTAL(3,B$5:B561))</f>
        <v>557</v>
      </c>
      <c r="B562" s="9" t="s">
        <v>574</v>
      </c>
      <c r="C562" s="9">
        <v>19856251914.0606</v>
      </c>
      <c r="D562" s="10">
        <v>42341152</v>
      </c>
      <c r="E562" s="10" t="s">
        <v>1018</v>
      </c>
      <c r="F562" s="10" t="s">
        <v>15</v>
      </c>
      <c r="G562" s="10">
        <v>20</v>
      </c>
    </row>
    <row r="563" spans="1:7" ht="24.75" customHeight="1">
      <c r="A563" s="8">
        <f>IF(B563=0,"",SUBTOTAL(3,B$5:B562))</f>
        <v>558</v>
      </c>
      <c r="B563" s="9" t="s">
        <v>575</v>
      </c>
      <c r="C563" s="9">
        <v>19883734672.0121</v>
      </c>
      <c r="D563" s="10">
        <v>42431048</v>
      </c>
      <c r="E563" s="10" t="s">
        <v>1018</v>
      </c>
      <c r="F563" s="10" t="s">
        <v>15</v>
      </c>
      <c r="G563" s="10">
        <v>20</v>
      </c>
    </row>
    <row r="564" spans="1:7" ht="24.75" customHeight="1">
      <c r="A564" s="8">
        <f>IF(B564=0,"",SUBTOTAL(3,B$5:B563))</f>
        <v>559</v>
      </c>
      <c r="B564" s="9" t="s">
        <v>576</v>
      </c>
      <c r="C564" s="9">
        <v>19911217429.963699</v>
      </c>
      <c r="D564" s="10">
        <v>42520944</v>
      </c>
      <c r="E564" s="10" t="s">
        <v>1018</v>
      </c>
      <c r="F564" s="10" t="s">
        <v>15</v>
      </c>
      <c r="G564" s="10">
        <v>20</v>
      </c>
    </row>
    <row r="565" spans="1:7" ht="24.75" customHeight="1">
      <c r="A565" s="8">
        <f>IF(B565=0,"",SUBTOTAL(3,B$5:B564))</f>
        <v>560</v>
      </c>
      <c r="B565" s="9" t="s">
        <v>577</v>
      </c>
      <c r="C565" s="9">
        <v>19938700187.915199</v>
      </c>
      <c r="D565" s="10">
        <v>42610840</v>
      </c>
      <c r="E565" s="10" t="s">
        <v>1018</v>
      </c>
      <c r="F565" s="10" t="s">
        <v>15</v>
      </c>
      <c r="G565" s="10">
        <v>20</v>
      </c>
    </row>
    <row r="566" spans="1:7" ht="24.75" customHeight="1">
      <c r="A566" s="8">
        <f>IF(B566=0,"",SUBTOTAL(3,B$5:B565))</f>
        <v>561</v>
      </c>
      <c r="B566" s="9" t="s">
        <v>578</v>
      </c>
      <c r="C566" s="9">
        <v>19966182945.866699</v>
      </c>
      <c r="D566" s="10">
        <v>42700736</v>
      </c>
      <c r="E566" s="10" t="s">
        <v>1018</v>
      </c>
      <c r="F566" s="10" t="s">
        <v>15</v>
      </c>
      <c r="G566" s="10">
        <v>20</v>
      </c>
    </row>
    <row r="567" spans="1:7" ht="24.75" customHeight="1">
      <c r="A567" s="8">
        <f>IF(B567=0,"",SUBTOTAL(3,B$5:B566))</f>
        <v>562</v>
      </c>
      <c r="B567" s="9" t="s">
        <v>579</v>
      </c>
      <c r="C567" s="9">
        <v>19993665703.818199</v>
      </c>
      <c r="D567" s="10">
        <v>42790632</v>
      </c>
      <c r="E567" s="10" t="s">
        <v>1018</v>
      </c>
      <c r="F567" s="10" t="s">
        <v>15</v>
      </c>
      <c r="G567" s="10">
        <v>20</v>
      </c>
    </row>
    <row r="568" spans="1:7" ht="24.75" customHeight="1">
      <c r="A568" s="8">
        <f>IF(B568=0,"",SUBTOTAL(3,B$5:B567))</f>
        <v>563</v>
      </c>
      <c r="B568" s="9" t="s">
        <v>580</v>
      </c>
      <c r="C568" s="9">
        <v>20021148461.769699</v>
      </c>
      <c r="D568" s="10">
        <v>42880528</v>
      </c>
      <c r="E568" s="10" t="s">
        <v>1018</v>
      </c>
      <c r="F568" s="10" t="s">
        <v>15</v>
      </c>
      <c r="G568" s="10">
        <v>20</v>
      </c>
    </row>
    <row r="569" spans="1:7" ht="24.75" customHeight="1">
      <c r="A569" s="8">
        <f>IF(B569=0,"",SUBTOTAL(3,B$5:B568))</f>
        <v>564</v>
      </c>
      <c r="B569" s="9" t="s">
        <v>581</v>
      </c>
      <c r="C569" s="9">
        <v>20048631219.721199</v>
      </c>
      <c r="D569" s="10">
        <v>42970424</v>
      </c>
      <c r="E569" s="10" t="s">
        <v>1018</v>
      </c>
      <c r="F569" s="10" t="s">
        <v>15</v>
      </c>
      <c r="G569" s="10">
        <v>20</v>
      </c>
    </row>
    <row r="570" spans="1:7" ht="24.75" customHeight="1">
      <c r="A570" s="8">
        <f>IF(B570=0,"",SUBTOTAL(3,B$5:B569))</f>
        <v>565</v>
      </c>
      <c r="B570" s="9" t="s">
        <v>582</v>
      </c>
      <c r="C570" s="9">
        <v>20076113977.672798</v>
      </c>
      <c r="D570" s="10">
        <v>43060320</v>
      </c>
      <c r="E570" s="10" t="s">
        <v>1018</v>
      </c>
      <c r="F570" s="10" t="s">
        <v>15</v>
      </c>
      <c r="G570" s="10">
        <v>20</v>
      </c>
    </row>
    <row r="571" spans="1:7" ht="24.75" customHeight="1">
      <c r="A571" s="8">
        <f>IF(B571=0,"",SUBTOTAL(3,B$5:B570))</f>
        <v>566</v>
      </c>
      <c r="B571" s="9" t="s">
        <v>583</v>
      </c>
      <c r="C571" s="9">
        <v>20103596735.624298</v>
      </c>
      <c r="D571" s="10">
        <v>43150216</v>
      </c>
      <c r="E571" s="10" t="s">
        <v>1018</v>
      </c>
      <c r="F571" s="10" t="s">
        <v>15</v>
      </c>
      <c r="G571" s="10">
        <v>20</v>
      </c>
    </row>
    <row r="572" spans="1:7" ht="24.75" customHeight="1">
      <c r="A572" s="8">
        <f>IF(B572=0,"",SUBTOTAL(3,B$5:B571))</f>
        <v>567</v>
      </c>
      <c r="B572" s="9" t="s">
        <v>584</v>
      </c>
      <c r="C572" s="9">
        <v>20131079493.575802</v>
      </c>
      <c r="D572" s="10">
        <v>43240112</v>
      </c>
      <c r="E572" s="10" t="s">
        <v>1018</v>
      </c>
      <c r="F572" s="10" t="s">
        <v>15</v>
      </c>
      <c r="G572" s="10">
        <v>20</v>
      </c>
    </row>
    <row r="573" spans="1:7" ht="24.75" customHeight="1">
      <c r="A573" s="8">
        <f>IF(B573=0,"",SUBTOTAL(3,B$5:B572))</f>
        <v>568</v>
      </c>
      <c r="B573" s="9" t="s">
        <v>585</v>
      </c>
      <c r="C573" s="9">
        <v>20158562251.527302</v>
      </c>
      <c r="D573" s="10">
        <v>43330008</v>
      </c>
      <c r="E573" s="10" t="s">
        <v>1018</v>
      </c>
      <c r="F573" s="10" t="s">
        <v>15</v>
      </c>
      <c r="G573" s="10">
        <v>20</v>
      </c>
    </row>
    <row r="574" spans="1:7" ht="24.75" customHeight="1">
      <c r="A574" s="8">
        <f>IF(B574=0,"",SUBTOTAL(3,B$5:B573))</f>
        <v>569</v>
      </c>
      <c r="B574" s="9" t="s">
        <v>586</v>
      </c>
      <c r="C574" s="9">
        <v>20186045009.478802</v>
      </c>
      <c r="D574" s="10">
        <v>43419904</v>
      </c>
      <c r="E574" s="10" t="s">
        <v>1018</v>
      </c>
      <c r="F574" s="10" t="s">
        <v>15</v>
      </c>
      <c r="G574" s="10">
        <v>20</v>
      </c>
    </row>
    <row r="575" spans="1:7" ht="24.75" customHeight="1">
      <c r="A575" s="8">
        <f>IF(B575=0,"",SUBTOTAL(3,B$5:B574))</f>
        <v>570</v>
      </c>
      <c r="B575" s="9" t="s">
        <v>587</v>
      </c>
      <c r="C575" s="9">
        <v>20213527767.430302</v>
      </c>
      <c r="D575" s="10">
        <v>43509800</v>
      </c>
      <c r="E575" s="10" t="s">
        <v>1018</v>
      </c>
      <c r="F575" s="10" t="s">
        <v>15</v>
      </c>
      <c r="G575" s="10">
        <v>20</v>
      </c>
    </row>
    <row r="576" spans="1:7" ht="24.75" customHeight="1">
      <c r="A576" s="8">
        <f>IF(B576=0,"",SUBTOTAL(3,B$5:B575))</f>
        <v>571</v>
      </c>
      <c r="B576" s="9" t="s">
        <v>588</v>
      </c>
      <c r="C576" s="9">
        <v>20241010525.381802</v>
      </c>
      <c r="D576" s="10">
        <v>43599696</v>
      </c>
      <c r="E576" s="10" t="s">
        <v>1018</v>
      </c>
      <c r="F576" s="10" t="s">
        <v>15</v>
      </c>
      <c r="G576" s="10">
        <v>20</v>
      </c>
    </row>
    <row r="577" spans="1:7" ht="24.75" customHeight="1">
      <c r="A577" s="8">
        <f>IF(B577=0,"",SUBTOTAL(3,B$5:B576))</f>
        <v>572</v>
      </c>
      <c r="B577" s="9" t="s">
        <v>589</v>
      </c>
      <c r="C577" s="9">
        <v>20268493283.333401</v>
      </c>
      <c r="D577" s="10">
        <v>43689592</v>
      </c>
      <c r="E577" s="10" t="s">
        <v>1018</v>
      </c>
      <c r="F577" s="10" t="s">
        <v>15</v>
      </c>
      <c r="G577" s="10">
        <v>20</v>
      </c>
    </row>
    <row r="578" spans="1:7" ht="24.75" customHeight="1">
      <c r="A578" s="8">
        <f>IF(B578=0,"",SUBTOTAL(3,B$5:B577))</f>
        <v>573</v>
      </c>
      <c r="B578" s="9" t="s">
        <v>590</v>
      </c>
      <c r="C578" s="9">
        <v>20295976041.284901</v>
      </c>
      <c r="D578" s="10">
        <v>43779488</v>
      </c>
      <c r="E578" s="10" t="s">
        <v>1018</v>
      </c>
      <c r="F578" s="10" t="s">
        <v>15</v>
      </c>
      <c r="G578" s="10">
        <v>20</v>
      </c>
    </row>
    <row r="579" spans="1:7" ht="24.75" customHeight="1">
      <c r="A579" s="8">
        <f>IF(B579=0,"",SUBTOTAL(3,B$5:B578))</f>
        <v>574</v>
      </c>
      <c r="B579" s="9" t="s">
        <v>591</v>
      </c>
      <c r="C579" s="9">
        <v>20323458799.236401</v>
      </c>
      <c r="D579" s="10">
        <v>43869384</v>
      </c>
      <c r="E579" s="10" t="s">
        <v>1018</v>
      </c>
      <c r="F579" s="10" t="s">
        <v>15</v>
      </c>
      <c r="G579" s="10">
        <v>20</v>
      </c>
    </row>
    <row r="580" spans="1:7" ht="24.75" customHeight="1">
      <c r="A580" s="8">
        <f>IF(B580=0,"",SUBTOTAL(3,B$5:B579))</f>
        <v>575</v>
      </c>
      <c r="B580" s="9" t="s">
        <v>592</v>
      </c>
      <c r="C580" s="9">
        <v>20350941557.187901</v>
      </c>
      <c r="D580" s="10">
        <v>43959280</v>
      </c>
      <c r="E580" s="10" t="s">
        <v>1018</v>
      </c>
      <c r="F580" s="10" t="s">
        <v>15</v>
      </c>
      <c r="G580" s="10">
        <v>20</v>
      </c>
    </row>
    <row r="581" spans="1:7" ht="24.75" customHeight="1">
      <c r="A581" s="8">
        <f>IF(B581=0,"",SUBTOTAL(3,B$5:B580))</f>
        <v>576</v>
      </c>
      <c r="B581" s="9" t="s">
        <v>593</v>
      </c>
      <c r="C581" s="9">
        <v>20378424315.1394</v>
      </c>
      <c r="D581" s="10">
        <v>44049176</v>
      </c>
      <c r="E581" s="10" t="s">
        <v>1018</v>
      </c>
      <c r="F581" s="10" t="s">
        <v>15</v>
      </c>
      <c r="G581" s="10">
        <v>20</v>
      </c>
    </row>
    <row r="582" spans="1:7" ht="24.75" customHeight="1">
      <c r="A582" s="8">
        <f>IF(B582=0,"",SUBTOTAL(3,B$5:B581))</f>
        <v>577</v>
      </c>
      <c r="B582" s="9" t="s">
        <v>594</v>
      </c>
      <c r="C582" s="9">
        <v>20405907073.0909</v>
      </c>
      <c r="D582" s="10">
        <v>44139072</v>
      </c>
      <c r="E582" s="10" t="s">
        <v>1018</v>
      </c>
      <c r="F582" s="10" t="s">
        <v>15</v>
      </c>
      <c r="G582" s="10">
        <v>20</v>
      </c>
    </row>
    <row r="583" spans="1:7" ht="24.75" customHeight="1">
      <c r="A583" s="8">
        <f>IF(B583=0,"",SUBTOTAL(3,B$5:B582))</f>
        <v>578</v>
      </c>
      <c r="B583" s="9" t="s">
        <v>595</v>
      </c>
      <c r="C583" s="9">
        <v>20433389831.0424</v>
      </c>
      <c r="D583" s="10">
        <v>44228968</v>
      </c>
      <c r="E583" s="10" t="s">
        <v>1018</v>
      </c>
      <c r="F583" s="10" t="s">
        <v>15</v>
      </c>
      <c r="G583" s="10">
        <v>20</v>
      </c>
    </row>
    <row r="584" spans="1:7" ht="24.75" customHeight="1">
      <c r="A584" s="8">
        <f>IF(B584=0,"",SUBTOTAL(3,B$5:B583))</f>
        <v>579</v>
      </c>
      <c r="B584" s="9" t="s">
        <v>596</v>
      </c>
      <c r="C584" s="9">
        <v>20460872588.993999</v>
      </c>
      <c r="D584" s="10">
        <v>44318864</v>
      </c>
      <c r="E584" s="10" t="s">
        <v>1018</v>
      </c>
      <c r="F584" s="10" t="s">
        <v>15</v>
      </c>
      <c r="G584" s="10">
        <v>20</v>
      </c>
    </row>
    <row r="585" spans="1:7" ht="24.75" customHeight="1">
      <c r="A585" s="8">
        <f>IF(B585=0,"",SUBTOTAL(3,B$5:B584))</f>
        <v>580</v>
      </c>
      <c r="B585" s="9" t="s">
        <v>597</v>
      </c>
      <c r="C585" s="9">
        <v>20488355346.945499</v>
      </c>
      <c r="D585" s="10">
        <v>44408760</v>
      </c>
      <c r="E585" s="10" t="s">
        <v>1018</v>
      </c>
      <c r="F585" s="10" t="s">
        <v>15</v>
      </c>
      <c r="G585" s="10">
        <v>20</v>
      </c>
    </row>
    <row r="586" spans="1:7" ht="24.75" customHeight="1">
      <c r="A586" s="8">
        <f>IF(B586=0,"",SUBTOTAL(3,B$5:B585))</f>
        <v>581</v>
      </c>
      <c r="B586" s="9" t="s">
        <v>598</v>
      </c>
      <c r="C586" s="9">
        <v>20515838104.896999</v>
      </c>
      <c r="D586" s="10">
        <v>44498656</v>
      </c>
      <c r="E586" s="10" t="s">
        <v>1018</v>
      </c>
      <c r="F586" s="10" t="s">
        <v>15</v>
      </c>
      <c r="G586" s="10">
        <v>20</v>
      </c>
    </row>
    <row r="587" spans="1:7" ht="24.75" customHeight="1">
      <c r="A587" s="8">
        <f>IF(B587=0,"",SUBTOTAL(3,B$5:B586))</f>
        <v>582</v>
      </c>
      <c r="B587" s="9" t="s">
        <v>599</v>
      </c>
      <c r="C587" s="9">
        <v>20543320862.848499</v>
      </c>
      <c r="D587" s="10">
        <v>44588552</v>
      </c>
      <c r="E587" s="10" t="s">
        <v>1018</v>
      </c>
      <c r="F587" s="10" t="s">
        <v>15</v>
      </c>
      <c r="G587" s="10">
        <v>20</v>
      </c>
    </row>
    <row r="588" spans="1:7" ht="24.75" customHeight="1">
      <c r="A588" s="8">
        <f>IF(B588=0,"",SUBTOTAL(3,B$5:B587))</f>
        <v>583</v>
      </c>
      <c r="B588" s="9" t="s">
        <v>600</v>
      </c>
      <c r="C588" s="9">
        <v>20570803620.799999</v>
      </c>
      <c r="D588" s="10">
        <v>44678448</v>
      </c>
      <c r="E588" s="10" t="s">
        <v>1018</v>
      </c>
      <c r="F588" s="10" t="s">
        <v>15</v>
      </c>
      <c r="G588" s="10">
        <v>20</v>
      </c>
    </row>
    <row r="589" spans="1:7" ht="24.75" customHeight="1">
      <c r="A589" s="8">
        <f>IF(B589=0,"",SUBTOTAL(3,B$5:B588))</f>
        <v>584</v>
      </c>
      <c r="B589" s="9" t="s">
        <v>601</v>
      </c>
      <c r="C589" s="9">
        <v>20598286378.751499</v>
      </c>
      <c r="D589" s="10">
        <v>44768344</v>
      </c>
      <c r="E589" s="10" t="s">
        <v>1018</v>
      </c>
      <c r="F589" s="10" t="s">
        <v>15</v>
      </c>
      <c r="G589" s="10">
        <v>20</v>
      </c>
    </row>
    <row r="590" spans="1:7" ht="24.75" customHeight="1">
      <c r="A590" s="8">
        <f>IF(B590=0,"",SUBTOTAL(3,B$5:B589))</f>
        <v>585</v>
      </c>
      <c r="B590" s="9" t="s">
        <v>602</v>
      </c>
      <c r="C590" s="9">
        <v>20625769136.703098</v>
      </c>
      <c r="D590" s="10">
        <v>44858240</v>
      </c>
      <c r="E590" s="10" t="s">
        <v>1018</v>
      </c>
      <c r="F590" s="10" t="s">
        <v>15</v>
      </c>
      <c r="G590" s="10">
        <v>20</v>
      </c>
    </row>
    <row r="591" spans="1:7" ht="24.75" customHeight="1">
      <c r="A591" s="8">
        <f>IF(B591=0,"",SUBTOTAL(3,B$5:B590))</f>
        <v>586</v>
      </c>
      <c r="B591" s="9" t="s">
        <v>603</v>
      </c>
      <c r="C591" s="9">
        <v>20653251894.654598</v>
      </c>
      <c r="D591" s="10">
        <v>44948136</v>
      </c>
      <c r="E591" s="10" t="s">
        <v>1018</v>
      </c>
      <c r="F591" s="10" t="s">
        <v>15</v>
      </c>
      <c r="G591" s="10">
        <v>20</v>
      </c>
    </row>
    <row r="592" spans="1:7" ht="24.75" customHeight="1">
      <c r="A592" s="8">
        <f>IF(B592=0,"",SUBTOTAL(3,B$5:B591))</f>
        <v>587</v>
      </c>
      <c r="B592" s="9" t="s">
        <v>604</v>
      </c>
      <c r="C592" s="9">
        <v>20680734652.606098</v>
      </c>
      <c r="D592" s="10">
        <v>45038032</v>
      </c>
      <c r="E592" s="10" t="s">
        <v>1018</v>
      </c>
      <c r="F592" s="10" t="s">
        <v>15</v>
      </c>
      <c r="G592" s="10">
        <v>20</v>
      </c>
    </row>
    <row r="593" spans="1:7" ht="24.75" customHeight="1">
      <c r="A593" s="8">
        <f>IF(B593=0,"",SUBTOTAL(3,B$5:B592))</f>
        <v>588</v>
      </c>
      <c r="B593" s="9" t="s">
        <v>605</v>
      </c>
      <c r="C593" s="9">
        <v>20708217410.557598</v>
      </c>
      <c r="D593" s="10">
        <v>45127928</v>
      </c>
      <c r="E593" s="10" t="s">
        <v>1018</v>
      </c>
      <c r="F593" s="10" t="s">
        <v>15</v>
      </c>
      <c r="G593" s="10">
        <v>20</v>
      </c>
    </row>
    <row r="594" spans="1:7" ht="24.75" customHeight="1">
      <c r="A594" s="8">
        <f>IF(B594=0,"",SUBTOTAL(3,B$5:B593))</f>
        <v>589</v>
      </c>
      <c r="B594" s="9" t="s">
        <v>606</v>
      </c>
      <c r="C594" s="9">
        <v>20735700168.509102</v>
      </c>
      <c r="D594" s="10">
        <v>45217824</v>
      </c>
      <c r="E594" s="10" t="s">
        <v>1018</v>
      </c>
      <c r="F594" s="10" t="s">
        <v>15</v>
      </c>
      <c r="G594" s="10">
        <v>20</v>
      </c>
    </row>
    <row r="595" spans="1:7" ht="24.75" customHeight="1">
      <c r="A595" s="8">
        <f>IF(B595=0,"",SUBTOTAL(3,B$5:B594))</f>
        <v>590</v>
      </c>
      <c r="B595" s="9" t="s">
        <v>607</v>
      </c>
      <c r="C595" s="9">
        <v>20763182926.460602</v>
      </c>
      <c r="D595" s="10">
        <v>45307720</v>
      </c>
      <c r="E595" s="10" t="s">
        <v>1018</v>
      </c>
      <c r="F595" s="10" t="s">
        <v>15</v>
      </c>
      <c r="G595" s="10">
        <v>20</v>
      </c>
    </row>
    <row r="596" spans="1:7" ht="24.75" customHeight="1">
      <c r="A596" s="8">
        <f>IF(B596=0,"",SUBTOTAL(3,B$5:B595))</f>
        <v>591</v>
      </c>
      <c r="B596" s="9" t="s">
        <v>608</v>
      </c>
      <c r="C596" s="9">
        <v>20790665684.412102</v>
      </c>
      <c r="D596" s="10">
        <v>45397616</v>
      </c>
      <c r="E596" s="10" t="s">
        <v>1018</v>
      </c>
      <c r="F596" s="10" t="s">
        <v>15</v>
      </c>
      <c r="G596" s="10">
        <v>20</v>
      </c>
    </row>
    <row r="597" spans="1:7" ht="24.75" customHeight="1">
      <c r="A597" s="8">
        <f>IF(B597=0,"",SUBTOTAL(3,B$5:B596))</f>
        <v>592</v>
      </c>
      <c r="B597" s="9" t="s">
        <v>609</v>
      </c>
      <c r="C597" s="9">
        <v>20818148442.363701</v>
      </c>
      <c r="D597" s="10">
        <v>45487512</v>
      </c>
      <c r="E597" s="10" t="s">
        <v>1018</v>
      </c>
      <c r="F597" s="10" t="s">
        <v>15</v>
      </c>
      <c r="G597" s="10">
        <v>20</v>
      </c>
    </row>
    <row r="598" spans="1:7" ht="24.75" customHeight="1">
      <c r="A598" s="8">
        <f>IF(B598=0,"",SUBTOTAL(3,B$5:B597))</f>
        <v>593</v>
      </c>
      <c r="B598" s="9" t="s">
        <v>610</v>
      </c>
      <c r="C598" s="9">
        <v>20845631200.315201</v>
      </c>
      <c r="D598" s="10">
        <v>45577408</v>
      </c>
      <c r="E598" s="10" t="s">
        <v>1018</v>
      </c>
      <c r="F598" s="10" t="s">
        <v>15</v>
      </c>
      <c r="G598" s="10">
        <v>20</v>
      </c>
    </row>
    <row r="599" spans="1:7" ht="24.75" customHeight="1">
      <c r="A599" s="8">
        <f>IF(B599=0,"",SUBTOTAL(3,B$5:B598))</f>
        <v>594</v>
      </c>
      <c r="B599" s="9" t="s">
        <v>611</v>
      </c>
      <c r="C599" s="9">
        <v>20873113958.266701</v>
      </c>
      <c r="D599" s="10">
        <v>45667304</v>
      </c>
      <c r="E599" s="10" t="s">
        <v>1018</v>
      </c>
      <c r="F599" s="10" t="s">
        <v>15</v>
      </c>
      <c r="G599" s="10">
        <v>20</v>
      </c>
    </row>
    <row r="600" spans="1:7" ht="24.75" customHeight="1">
      <c r="A600" s="8">
        <f>IF(B600=0,"",SUBTOTAL(3,B$5:B599))</f>
        <v>595</v>
      </c>
      <c r="B600" s="9" t="s">
        <v>612</v>
      </c>
      <c r="C600" s="9">
        <v>20900596716.218201</v>
      </c>
      <c r="D600" s="10">
        <v>45757200</v>
      </c>
      <c r="E600" s="10" t="s">
        <v>1018</v>
      </c>
      <c r="F600" s="10" t="s">
        <v>15</v>
      </c>
      <c r="G600" s="10">
        <v>20</v>
      </c>
    </row>
    <row r="601" spans="1:7" ht="24.75" customHeight="1">
      <c r="A601" s="8">
        <f>IF(B601=0,"",SUBTOTAL(3,B$5:B600))</f>
        <v>596</v>
      </c>
      <c r="B601" s="9" t="s">
        <v>613</v>
      </c>
      <c r="C601" s="9">
        <v>20928079474.169701</v>
      </c>
      <c r="D601" s="10">
        <v>45847096</v>
      </c>
      <c r="E601" s="10" t="s">
        <v>1018</v>
      </c>
      <c r="F601" s="10" t="s">
        <v>15</v>
      </c>
      <c r="G601" s="10">
        <v>20</v>
      </c>
    </row>
    <row r="602" spans="1:7" ht="24.75" customHeight="1">
      <c r="A602" s="8">
        <f>IF(B602=0,"",SUBTOTAL(3,B$5:B601))</f>
        <v>597</v>
      </c>
      <c r="B602" s="9" t="s">
        <v>614</v>
      </c>
      <c r="C602" s="9">
        <v>20955562232.121201</v>
      </c>
      <c r="D602" s="10">
        <v>45936992</v>
      </c>
      <c r="E602" s="10" t="s">
        <v>1018</v>
      </c>
      <c r="F602" s="10" t="s">
        <v>15</v>
      </c>
      <c r="G602" s="10">
        <v>20</v>
      </c>
    </row>
    <row r="603" spans="1:7" ht="24.75" customHeight="1">
      <c r="A603" s="8">
        <f>IF(B603=0,"",SUBTOTAL(3,B$5:B602))</f>
        <v>598</v>
      </c>
      <c r="B603" s="9" t="s">
        <v>615</v>
      </c>
      <c r="C603" s="9">
        <v>20983044990.0728</v>
      </c>
      <c r="D603" s="10">
        <v>46026888</v>
      </c>
      <c r="E603" s="10" t="s">
        <v>1018</v>
      </c>
      <c r="F603" s="10" t="s">
        <v>15</v>
      </c>
      <c r="G603" s="10">
        <v>20</v>
      </c>
    </row>
    <row r="604" spans="1:7" ht="24.75" customHeight="1">
      <c r="A604" s="8">
        <f>IF(B604=0,"",SUBTOTAL(3,B$5:B603))</f>
        <v>599</v>
      </c>
      <c r="B604" s="9" t="s">
        <v>616</v>
      </c>
      <c r="C604" s="9">
        <v>21010527748.0243</v>
      </c>
      <c r="D604" s="10">
        <v>46116784</v>
      </c>
      <c r="E604" s="10" t="s">
        <v>1018</v>
      </c>
      <c r="F604" s="10" t="s">
        <v>15</v>
      </c>
      <c r="G604" s="10">
        <v>20</v>
      </c>
    </row>
    <row r="605" spans="1:7" ht="24.75" customHeight="1">
      <c r="A605" s="8">
        <f>IF(B605=0,"",SUBTOTAL(3,B$5:B604))</f>
        <v>600</v>
      </c>
      <c r="B605" s="9" t="s">
        <v>617</v>
      </c>
      <c r="C605" s="9">
        <v>21038010505.9758</v>
      </c>
      <c r="D605" s="10">
        <v>46206680</v>
      </c>
      <c r="E605" s="10" t="s">
        <v>1018</v>
      </c>
      <c r="F605" s="10" t="s">
        <v>15</v>
      </c>
      <c r="G605" s="10">
        <v>20</v>
      </c>
    </row>
    <row r="606" spans="1:7" ht="24.75" customHeight="1">
      <c r="A606" s="8">
        <f>IF(B606=0,"",SUBTOTAL(3,B$5:B605))</f>
        <v>601</v>
      </c>
      <c r="B606" s="9" t="s">
        <v>618</v>
      </c>
      <c r="C606" s="9">
        <v>21065493263.927299</v>
      </c>
      <c r="D606" s="10">
        <v>46296576</v>
      </c>
      <c r="E606" s="10" t="s">
        <v>1018</v>
      </c>
      <c r="F606" s="10" t="s">
        <v>15</v>
      </c>
      <c r="G606" s="10">
        <v>20</v>
      </c>
    </row>
    <row r="607" spans="1:7" ht="24.75" customHeight="1">
      <c r="A607" s="8">
        <f>IF(B607=0,"",SUBTOTAL(3,B$5:B606))</f>
        <v>602</v>
      </c>
      <c r="B607" s="9" t="s">
        <v>619</v>
      </c>
      <c r="C607" s="9">
        <v>21092976021.878799</v>
      </c>
      <c r="D607" s="10">
        <v>46386472</v>
      </c>
      <c r="E607" s="10" t="s">
        <v>1018</v>
      </c>
      <c r="F607" s="10" t="s">
        <v>15</v>
      </c>
      <c r="G607" s="10">
        <v>20</v>
      </c>
    </row>
    <row r="608" spans="1:7" ht="24.75" customHeight="1">
      <c r="A608" s="8">
        <f>IF(B608=0,"",SUBTOTAL(3,B$5:B607))</f>
        <v>603</v>
      </c>
      <c r="B608" s="9" t="s">
        <v>620</v>
      </c>
      <c r="C608" s="9">
        <v>21120458779.830299</v>
      </c>
      <c r="D608" s="10">
        <v>46476368</v>
      </c>
      <c r="E608" s="10" t="s">
        <v>1018</v>
      </c>
      <c r="F608" s="10" t="s">
        <v>15</v>
      </c>
      <c r="G608" s="10">
        <v>20</v>
      </c>
    </row>
    <row r="609" spans="1:7" ht="24.75" customHeight="1">
      <c r="A609" s="8">
        <f>IF(B609=0,"",SUBTOTAL(3,B$5:B608))</f>
        <v>604</v>
      </c>
      <c r="B609" s="9" t="s">
        <v>621</v>
      </c>
      <c r="C609" s="9">
        <v>21147941537.781799</v>
      </c>
      <c r="D609" s="10">
        <v>46566264</v>
      </c>
      <c r="E609" s="10" t="s">
        <v>1018</v>
      </c>
      <c r="F609" s="10" t="s">
        <v>15</v>
      </c>
      <c r="G609" s="10">
        <v>20</v>
      </c>
    </row>
    <row r="610" spans="1:7" ht="24.75" customHeight="1">
      <c r="A610" s="8">
        <f>IF(B610=0,"",SUBTOTAL(3,B$5:B609))</f>
        <v>605</v>
      </c>
      <c r="B610" s="9" t="s">
        <v>622</v>
      </c>
      <c r="C610" s="9">
        <v>21175424295.733398</v>
      </c>
      <c r="D610" s="10">
        <v>46656160</v>
      </c>
      <c r="E610" s="10" t="s">
        <v>1018</v>
      </c>
      <c r="F610" s="10" t="s">
        <v>15</v>
      </c>
      <c r="G610" s="10">
        <v>20</v>
      </c>
    </row>
    <row r="611" spans="1:7" ht="24.75" customHeight="1">
      <c r="A611" s="8">
        <f>IF(B611=0,"",SUBTOTAL(3,B$5:B610))</f>
        <v>606</v>
      </c>
      <c r="B611" s="9" t="s">
        <v>623</v>
      </c>
      <c r="C611" s="9">
        <v>21202907053.684898</v>
      </c>
      <c r="D611" s="10">
        <v>46746056</v>
      </c>
      <c r="E611" s="10" t="s">
        <v>1018</v>
      </c>
      <c r="F611" s="10" t="s">
        <v>15</v>
      </c>
      <c r="G611" s="10">
        <v>20</v>
      </c>
    </row>
    <row r="612" spans="1:7" ht="24.75" customHeight="1">
      <c r="A612" s="8">
        <f>IF(B612=0,"",SUBTOTAL(3,B$5:B611))</f>
        <v>607</v>
      </c>
      <c r="B612" s="9" t="s">
        <v>624</v>
      </c>
      <c r="C612" s="9">
        <v>21230389811.636398</v>
      </c>
      <c r="D612" s="10">
        <v>46835952</v>
      </c>
      <c r="E612" s="10" t="s">
        <v>1018</v>
      </c>
      <c r="F612" s="10" t="s">
        <v>15</v>
      </c>
      <c r="G612" s="10">
        <v>20</v>
      </c>
    </row>
    <row r="613" spans="1:7" ht="24.75" customHeight="1">
      <c r="A613" s="8">
        <f>IF(B613=0,"",SUBTOTAL(3,B$5:B612))</f>
        <v>608</v>
      </c>
      <c r="B613" s="9" t="s">
        <v>625</v>
      </c>
      <c r="C613" s="9">
        <v>21257872569.587898</v>
      </c>
      <c r="D613" s="10">
        <v>46925848</v>
      </c>
      <c r="E613" s="10" t="s">
        <v>1018</v>
      </c>
      <c r="F613" s="10" t="s">
        <v>15</v>
      </c>
      <c r="G613" s="10">
        <v>20</v>
      </c>
    </row>
    <row r="614" spans="1:7" ht="24.75" customHeight="1">
      <c r="A614" s="8">
        <f>IF(B614=0,"",SUBTOTAL(3,B$5:B613))</f>
        <v>609</v>
      </c>
      <c r="B614" s="9" t="s">
        <v>626</v>
      </c>
      <c r="C614" s="9">
        <v>21285355327.539398</v>
      </c>
      <c r="D614" s="10">
        <v>47015744</v>
      </c>
      <c r="E614" s="10" t="s">
        <v>1018</v>
      </c>
      <c r="F614" s="10" t="s">
        <v>15</v>
      </c>
      <c r="G614" s="10">
        <v>20</v>
      </c>
    </row>
    <row r="615" spans="1:7" ht="24.75" customHeight="1">
      <c r="A615" s="8">
        <f>IF(B615=0,"",SUBTOTAL(3,B$5:B614))</f>
        <v>610</v>
      </c>
      <c r="B615" s="9" t="s">
        <v>627</v>
      </c>
      <c r="C615" s="9">
        <v>21312838085.490898</v>
      </c>
      <c r="D615" s="10">
        <v>47105640</v>
      </c>
      <c r="E615" s="10" t="s">
        <v>1018</v>
      </c>
      <c r="F615" s="10" t="s">
        <v>15</v>
      </c>
      <c r="G615" s="10">
        <v>20</v>
      </c>
    </row>
    <row r="616" spans="1:7" ht="24.75" customHeight="1">
      <c r="A616" s="8">
        <f>IF(B616=0,"",SUBTOTAL(3,B$5:B615))</f>
        <v>611</v>
      </c>
      <c r="B616" s="9" t="s">
        <v>628</v>
      </c>
      <c r="C616" s="9">
        <v>21340320843.442402</v>
      </c>
      <c r="D616" s="10">
        <v>47195536</v>
      </c>
      <c r="E616" s="10" t="s">
        <v>1018</v>
      </c>
      <c r="F616" s="10" t="s">
        <v>15</v>
      </c>
      <c r="G616" s="10">
        <v>20</v>
      </c>
    </row>
    <row r="617" spans="1:7" ht="24.75" customHeight="1">
      <c r="A617" s="8">
        <f>IF(B617=0,"",SUBTOTAL(3,B$5:B616))</f>
        <v>612</v>
      </c>
      <c r="B617" s="9" t="s">
        <v>629</v>
      </c>
      <c r="C617" s="9">
        <v>21367803601.394001</v>
      </c>
      <c r="D617" s="10">
        <v>47285432</v>
      </c>
      <c r="E617" s="10" t="s">
        <v>1018</v>
      </c>
      <c r="F617" s="10" t="s">
        <v>15</v>
      </c>
      <c r="G617" s="10">
        <v>20</v>
      </c>
    </row>
    <row r="618" spans="1:7" ht="24.75" customHeight="1">
      <c r="A618" s="8">
        <f>IF(B618=0,"",SUBTOTAL(3,B$5:B617))</f>
        <v>613</v>
      </c>
      <c r="B618" s="9" t="s">
        <v>630</v>
      </c>
      <c r="C618" s="9">
        <v>21395286359.345501</v>
      </c>
      <c r="D618" s="10">
        <v>47375328</v>
      </c>
      <c r="E618" s="10" t="s">
        <v>1018</v>
      </c>
      <c r="F618" s="10" t="s">
        <v>15</v>
      </c>
      <c r="G618" s="10">
        <v>20</v>
      </c>
    </row>
    <row r="619" spans="1:7" ht="24.75" customHeight="1">
      <c r="A619" s="8">
        <f>IF(B619=0,"",SUBTOTAL(3,B$5:B618))</f>
        <v>614</v>
      </c>
      <c r="B619" s="9" t="s">
        <v>631</v>
      </c>
      <c r="C619" s="9">
        <v>21422769117.297001</v>
      </c>
      <c r="D619" s="10">
        <v>47465224</v>
      </c>
      <c r="E619" s="10" t="s">
        <v>1018</v>
      </c>
      <c r="F619" s="10" t="s">
        <v>15</v>
      </c>
      <c r="G619" s="10">
        <v>20</v>
      </c>
    </row>
    <row r="620" spans="1:7" ht="24.75" customHeight="1">
      <c r="A620" s="8">
        <f>IF(B620=0,"",SUBTOTAL(3,B$5:B619))</f>
        <v>615</v>
      </c>
      <c r="B620" s="9" t="s">
        <v>632</v>
      </c>
      <c r="C620" s="9">
        <v>21450251875.248501</v>
      </c>
      <c r="D620" s="10">
        <v>47555120</v>
      </c>
      <c r="E620" s="10" t="s">
        <v>1018</v>
      </c>
      <c r="F620" s="10" t="s">
        <v>15</v>
      </c>
      <c r="G620" s="10">
        <v>20</v>
      </c>
    </row>
    <row r="621" spans="1:7" ht="24.75" customHeight="1">
      <c r="A621" s="8">
        <f>IF(B621=0,"",SUBTOTAL(3,B$5:B620))</f>
        <v>616</v>
      </c>
      <c r="B621" s="9" t="s">
        <v>633</v>
      </c>
      <c r="C621" s="9">
        <v>21477734633.200001</v>
      </c>
      <c r="D621" s="10">
        <v>47645016</v>
      </c>
      <c r="E621" s="10" t="s">
        <v>1018</v>
      </c>
      <c r="F621" s="10" t="s">
        <v>15</v>
      </c>
      <c r="G621" s="10">
        <v>20</v>
      </c>
    </row>
    <row r="622" spans="1:7" ht="24.75" customHeight="1">
      <c r="A622" s="8">
        <f>IF(B622=0,"",SUBTOTAL(3,B$5:B621))</f>
        <v>617</v>
      </c>
      <c r="B622" s="9" t="s">
        <v>634</v>
      </c>
      <c r="C622" s="9">
        <v>21505217391.151501</v>
      </c>
      <c r="D622" s="10">
        <v>47734912</v>
      </c>
      <c r="E622" s="10" t="s">
        <v>1018</v>
      </c>
      <c r="F622" s="10" t="s">
        <v>15</v>
      </c>
      <c r="G622" s="10">
        <v>20</v>
      </c>
    </row>
    <row r="623" spans="1:7" ht="24.75" customHeight="1">
      <c r="A623" s="8">
        <f>IF(B623=0,"",SUBTOTAL(3,B$5:B622))</f>
        <v>618</v>
      </c>
      <c r="B623" s="9" t="s">
        <v>635</v>
      </c>
      <c r="C623" s="9">
        <v>21532700149.1031</v>
      </c>
      <c r="D623" s="10">
        <v>47824808</v>
      </c>
      <c r="E623" s="10" t="s">
        <v>1018</v>
      </c>
      <c r="F623" s="10" t="s">
        <v>15</v>
      </c>
      <c r="G623" s="10">
        <v>20</v>
      </c>
    </row>
    <row r="624" spans="1:7" ht="24.75" customHeight="1">
      <c r="A624" s="8">
        <f>IF(B624=0,"",SUBTOTAL(3,B$5:B623))</f>
        <v>619</v>
      </c>
      <c r="B624" s="9" t="s">
        <v>636</v>
      </c>
      <c r="C624" s="9">
        <v>21560182907.0546</v>
      </c>
      <c r="D624" s="10">
        <v>47914704</v>
      </c>
      <c r="E624" s="10" t="s">
        <v>1018</v>
      </c>
      <c r="F624" s="10" t="s">
        <v>15</v>
      </c>
      <c r="G624" s="10">
        <v>20</v>
      </c>
    </row>
    <row r="625" spans="1:7" ht="24.75" customHeight="1">
      <c r="A625" s="8">
        <f>IF(B625=0,"",SUBTOTAL(3,B$5:B624))</f>
        <v>620</v>
      </c>
      <c r="B625" s="9" t="s">
        <v>637</v>
      </c>
      <c r="C625" s="9">
        <v>21587665665.0061</v>
      </c>
      <c r="D625" s="10">
        <v>48004600</v>
      </c>
      <c r="E625" s="10" t="s">
        <v>1018</v>
      </c>
      <c r="F625" s="10" t="s">
        <v>15</v>
      </c>
      <c r="G625" s="10">
        <v>20</v>
      </c>
    </row>
    <row r="626" spans="1:7" ht="24.75" customHeight="1">
      <c r="A626" s="8">
        <f>IF(B626=0,"",SUBTOTAL(3,B$5:B625))</f>
        <v>621</v>
      </c>
      <c r="B626" s="9" t="s">
        <v>638</v>
      </c>
      <c r="C626" s="9">
        <v>21615148422.9576</v>
      </c>
      <c r="D626" s="10">
        <v>48094496</v>
      </c>
      <c r="E626" s="10" t="s">
        <v>1018</v>
      </c>
      <c r="F626" s="10" t="s">
        <v>15</v>
      </c>
      <c r="G626" s="10">
        <v>20</v>
      </c>
    </row>
    <row r="627" spans="1:7" ht="24.75" customHeight="1">
      <c r="A627" s="8">
        <f>IF(B627=0,"",SUBTOTAL(3,B$5:B626))</f>
        <v>622</v>
      </c>
      <c r="B627" s="9" t="s">
        <v>639</v>
      </c>
      <c r="C627" s="9">
        <v>21642631180.9091</v>
      </c>
      <c r="D627" s="10">
        <v>48184392</v>
      </c>
      <c r="E627" s="10" t="s">
        <v>1018</v>
      </c>
      <c r="F627" s="10" t="s">
        <v>15</v>
      </c>
      <c r="G627" s="10">
        <v>20</v>
      </c>
    </row>
    <row r="628" spans="1:7" ht="24.75" customHeight="1">
      <c r="A628" s="8">
        <f>IF(B628=0,"",SUBTOTAL(3,B$5:B627))</f>
        <v>623</v>
      </c>
      <c r="B628" s="9" t="s">
        <v>640</v>
      </c>
      <c r="C628" s="9">
        <v>21670113938.8606</v>
      </c>
      <c r="D628" s="10">
        <v>48274288</v>
      </c>
      <c r="E628" s="10" t="s">
        <v>1018</v>
      </c>
      <c r="F628" s="10" t="s">
        <v>15</v>
      </c>
      <c r="G628" s="10">
        <v>20</v>
      </c>
    </row>
    <row r="629" spans="1:7" ht="24.75" customHeight="1">
      <c r="A629" s="8">
        <f>IF(B629=0,"",SUBTOTAL(3,B$5:B628))</f>
        <v>624</v>
      </c>
      <c r="B629" s="9" t="s">
        <v>641</v>
      </c>
      <c r="C629" s="9">
        <v>21697596696.812099</v>
      </c>
      <c r="D629" s="10">
        <v>48364184</v>
      </c>
      <c r="E629" s="10" t="s">
        <v>1018</v>
      </c>
      <c r="F629" s="10" t="s">
        <v>15</v>
      </c>
      <c r="G629" s="10">
        <v>20</v>
      </c>
    </row>
    <row r="630" spans="1:7" ht="24.75" customHeight="1">
      <c r="A630" s="8">
        <f>IF(B630=0,"",SUBTOTAL(3,B$5:B629))</f>
        <v>625</v>
      </c>
      <c r="B630" s="9" t="s">
        <v>642</v>
      </c>
      <c r="C630" s="9">
        <v>21725079454.763699</v>
      </c>
      <c r="D630" s="10">
        <v>48454080</v>
      </c>
      <c r="E630" s="10" t="s">
        <v>1018</v>
      </c>
      <c r="F630" s="10" t="s">
        <v>15</v>
      </c>
      <c r="G630" s="10">
        <v>20</v>
      </c>
    </row>
    <row r="631" spans="1:7" ht="24.75" customHeight="1">
      <c r="A631" s="8">
        <f>IF(B631=0,"",SUBTOTAL(3,B$5:B630))</f>
        <v>626</v>
      </c>
      <c r="B631" s="9" t="s">
        <v>643</v>
      </c>
      <c r="C631" s="9">
        <v>21752562212.715199</v>
      </c>
      <c r="D631" s="10">
        <v>48543976</v>
      </c>
      <c r="E631" s="10" t="s">
        <v>1018</v>
      </c>
      <c r="F631" s="10" t="s">
        <v>15</v>
      </c>
      <c r="G631" s="10">
        <v>20</v>
      </c>
    </row>
    <row r="632" spans="1:7" ht="24.75" customHeight="1">
      <c r="A632" s="8">
        <f>IF(B632=0,"",SUBTOTAL(3,B$5:B631))</f>
        <v>627</v>
      </c>
      <c r="B632" s="9" t="s">
        <v>644</v>
      </c>
      <c r="C632" s="9">
        <v>21780044970.666698</v>
      </c>
      <c r="D632" s="10">
        <v>48633872</v>
      </c>
      <c r="E632" s="10" t="s">
        <v>1018</v>
      </c>
      <c r="F632" s="10" t="s">
        <v>15</v>
      </c>
      <c r="G632" s="10">
        <v>20</v>
      </c>
    </row>
    <row r="633" spans="1:7" ht="24.75" customHeight="1">
      <c r="A633" s="8">
        <f>IF(B633=0,"",SUBTOTAL(3,B$5:B632))</f>
        <v>628</v>
      </c>
      <c r="B633" s="9" t="s">
        <v>645</v>
      </c>
      <c r="C633" s="9">
        <v>21807527728.618198</v>
      </c>
      <c r="D633" s="10">
        <v>48723768</v>
      </c>
      <c r="E633" s="10" t="s">
        <v>1018</v>
      </c>
      <c r="F633" s="10" t="s">
        <v>15</v>
      </c>
      <c r="G633" s="10">
        <v>20</v>
      </c>
    </row>
    <row r="634" spans="1:7" ht="24.75" customHeight="1">
      <c r="A634" s="8">
        <f>IF(B634=0,"",SUBTOTAL(3,B$5:B633))</f>
        <v>629</v>
      </c>
      <c r="B634" s="9" t="s">
        <v>646</v>
      </c>
      <c r="C634" s="9">
        <v>21835010486.569698</v>
      </c>
      <c r="D634" s="10">
        <v>48813664</v>
      </c>
      <c r="E634" s="10" t="s">
        <v>1018</v>
      </c>
      <c r="F634" s="10" t="s">
        <v>15</v>
      </c>
      <c r="G634" s="10">
        <v>20</v>
      </c>
    </row>
    <row r="635" spans="1:7" ht="24.75" customHeight="1">
      <c r="A635" s="8">
        <f>IF(B635=0,"",SUBTOTAL(3,B$5:B634))</f>
        <v>630</v>
      </c>
      <c r="B635" s="9" t="s">
        <v>647</v>
      </c>
      <c r="C635" s="9">
        <v>21862493244.521198</v>
      </c>
      <c r="D635" s="10">
        <v>48903560</v>
      </c>
      <c r="E635" s="10" t="s">
        <v>1018</v>
      </c>
      <c r="F635" s="10" t="s">
        <v>15</v>
      </c>
      <c r="G635" s="10">
        <v>20</v>
      </c>
    </row>
    <row r="636" spans="1:7" ht="24.75" customHeight="1">
      <c r="A636" s="8">
        <f>IF(B636=0,"",SUBTOTAL(3,B$5:B635))</f>
        <v>631</v>
      </c>
      <c r="B636" s="9" t="s">
        <v>648</v>
      </c>
      <c r="C636" s="9">
        <v>21889976002.472801</v>
      </c>
      <c r="D636" s="10">
        <v>48993456</v>
      </c>
      <c r="E636" s="10" t="s">
        <v>1018</v>
      </c>
      <c r="F636" s="10" t="s">
        <v>15</v>
      </c>
      <c r="G636" s="10">
        <v>20</v>
      </c>
    </row>
    <row r="637" spans="1:7" ht="24.75" customHeight="1">
      <c r="A637" s="8">
        <f>IF(B637=0,"",SUBTOTAL(3,B$5:B636))</f>
        <v>632</v>
      </c>
      <c r="B637" s="9" t="s">
        <v>649</v>
      </c>
      <c r="C637" s="9">
        <v>21917458760.424301</v>
      </c>
      <c r="D637" s="10">
        <v>49083352</v>
      </c>
      <c r="E637" s="10" t="s">
        <v>1018</v>
      </c>
      <c r="F637" s="10" t="s">
        <v>15</v>
      </c>
      <c r="G637" s="10">
        <v>20</v>
      </c>
    </row>
    <row r="638" spans="1:7" ht="24.75" customHeight="1">
      <c r="A638" s="8">
        <f>IF(B638=0,"",SUBTOTAL(3,B$5:B637))</f>
        <v>633</v>
      </c>
      <c r="B638" s="9" t="s">
        <v>650</v>
      </c>
      <c r="C638" s="9">
        <v>21944941518.375801</v>
      </c>
      <c r="D638" s="10">
        <v>49173248</v>
      </c>
      <c r="E638" s="10" t="s">
        <v>1018</v>
      </c>
      <c r="F638" s="10" t="s">
        <v>15</v>
      </c>
      <c r="G638" s="10">
        <v>20</v>
      </c>
    </row>
    <row r="639" spans="1:7" ht="24.75" customHeight="1">
      <c r="A639" s="8">
        <f>IF(B639=0,"",SUBTOTAL(3,B$5:B638))</f>
        <v>634</v>
      </c>
      <c r="B639" s="9" t="s">
        <v>651</v>
      </c>
      <c r="C639" s="9">
        <v>21972424276.327301</v>
      </c>
      <c r="D639" s="10">
        <v>49263144</v>
      </c>
      <c r="E639" s="10" t="s">
        <v>1018</v>
      </c>
      <c r="F639" s="10" t="s">
        <v>15</v>
      </c>
      <c r="G639" s="10">
        <v>20</v>
      </c>
    </row>
    <row r="640" spans="1:7" ht="24.75" customHeight="1">
      <c r="A640" s="8">
        <f>IF(B640=0,"",SUBTOTAL(3,B$5:B639))</f>
        <v>635</v>
      </c>
      <c r="B640" s="9" t="s">
        <v>652</v>
      </c>
      <c r="C640" s="9">
        <v>21999907034.278801</v>
      </c>
      <c r="D640" s="10">
        <v>49353040</v>
      </c>
      <c r="E640" s="10" t="s">
        <v>1018</v>
      </c>
      <c r="F640" s="10" t="s">
        <v>15</v>
      </c>
      <c r="G640" s="10">
        <v>20</v>
      </c>
    </row>
    <row r="641" spans="1:7" ht="24.75" customHeight="1">
      <c r="A641" s="8">
        <f>IF(B641=0,"",SUBTOTAL(3,B$5:B640))</f>
        <v>636</v>
      </c>
      <c r="B641" s="9" t="s">
        <v>653</v>
      </c>
      <c r="C641" s="9">
        <v>22027389792.230301</v>
      </c>
      <c r="D641" s="10">
        <v>49442936</v>
      </c>
      <c r="E641" s="10" t="s">
        <v>1018</v>
      </c>
      <c r="F641" s="10" t="s">
        <v>15</v>
      </c>
      <c r="G641" s="10">
        <v>20</v>
      </c>
    </row>
    <row r="642" spans="1:7" ht="24.75" customHeight="1">
      <c r="A642" s="8">
        <f>IF(B642=0,"",SUBTOTAL(3,B$5:B641))</f>
        <v>637</v>
      </c>
      <c r="B642" s="9" t="s">
        <v>654</v>
      </c>
      <c r="C642" s="9">
        <v>22054872550.181801</v>
      </c>
      <c r="D642" s="10">
        <v>49532832</v>
      </c>
      <c r="E642" s="10" t="s">
        <v>1018</v>
      </c>
      <c r="F642" s="10" t="s">
        <v>15</v>
      </c>
      <c r="G642" s="10">
        <v>20</v>
      </c>
    </row>
    <row r="643" spans="1:7" ht="24.75" customHeight="1">
      <c r="A643" s="8">
        <f>IF(B643=0,"",SUBTOTAL(3,B$5:B642))</f>
        <v>638</v>
      </c>
      <c r="B643" s="9" t="s">
        <v>655</v>
      </c>
      <c r="C643" s="9">
        <v>22082355308.1334</v>
      </c>
      <c r="D643" s="10">
        <v>49622728</v>
      </c>
      <c r="E643" s="10" t="s">
        <v>1018</v>
      </c>
      <c r="F643" s="10" t="s">
        <v>15</v>
      </c>
      <c r="G643" s="10">
        <v>20</v>
      </c>
    </row>
    <row r="644" spans="1:7" ht="24.75" customHeight="1">
      <c r="A644" s="8">
        <f>IF(B644=0,"",SUBTOTAL(3,B$5:B643))</f>
        <v>639</v>
      </c>
      <c r="B644" s="9" t="s">
        <v>656</v>
      </c>
      <c r="C644" s="9">
        <v>22109838066.0849</v>
      </c>
      <c r="D644" s="10">
        <v>49712624</v>
      </c>
      <c r="E644" s="10" t="s">
        <v>1018</v>
      </c>
      <c r="F644" s="10" t="s">
        <v>15</v>
      </c>
      <c r="G644" s="10">
        <v>20</v>
      </c>
    </row>
    <row r="645" spans="1:7" ht="24.75" customHeight="1">
      <c r="A645" s="8">
        <f>IF(B645=0,"",SUBTOTAL(3,B$5:B644))</f>
        <v>640</v>
      </c>
      <c r="B645" s="9" t="s">
        <v>657</v>
      </c>
      <c r="C645" s="9">
        <v>22137320824.0364</v>
      </c>
      <c r="D645" s="10">
        <v>49802520</v>
      </c>
      <c r="E645" s="10" t="s">
        <v>1018</v>
      </c>
      <c r="F645" s="10" t="s">
        <v>15</v>
      </c>
      <c r="G645" s="10">
        <v>20</v>
      </c>
    </row>
    <row r="646" spans="1:7" ht="24.75" customHeight="1">
      <c r="A646" s="8">
        <f>IF(B646=0,"",SUBTOTAL(3,B$5:B645))</f>
        <v>641</v>
      </c>
      <c r="B646" s="9" t="s">
        <v>658</v>
      </c>
      <c r="C646" s="9">
        <v>22164803581.9879</v>
      </c>
      <c r="D646" s="10">
        <v>49892416</v>
      </c>
      <c r="E646" s="10" t="s">
        <v>1018</v>
      </c>
      <c r="F646" s="10" t="s">
        <v>15</v>
      </c>
      <c r="G646" s="10">
        <v>20</v>
      </c>
    </row>
    <row r="647" spans="1:7" ht="24.75" customHeight="1">
      <c r="A647" s="8">
        <f>IF(B647=0,"",SUBTOTAL(3,B$5:B646))</f>
        <v>642</v>
      </c>
      <c r="B647" s="9" t="s">
        <v>659</v>
      </c>
      <c r="C647" s="9">
        <v>22192286339.9394</v>
      </c>
      <c r="D647" s="10">
        <v>49982312</v>
      </c>
      <c r="E647" s="10" t="s">
        <v>1018</v>
      </c>
      <c r="F647" s="10" t="s">
        <v>15</v>
      </c>
      <c r="G647" s="10">
        <v>20</v>
      </c>
    </row>
    <row r="648" spans="1:7" ht="24.75" customHeight="1">
      <c r="A648" s="8">
        <f>IF(B648=0,"",SUBTOTAL(3,B$5:B647))</f>
        <v>643</v>
      </c>
      <c r="B648" s="9" t="s">
        <v>660</v>
      </c>
      <c r="C648" s="9">
        <v>22219769097.8909</v>
      </c>
      <c r="D648" s="10">
        <v>50072208</v>
      </c>
      <c r="E648" s="10" t="s">
        <v>1018</v>
      </c>
      <c r="F648" s="10" t="s">
        <v>15</v>
      </c>
      <c r="G648" s="10">
        <v>20</v>
      </c>
    </row>
    <row r="649" spans="1:7" ht="24.75" customHeight="1">
      <c r="A649" s="8">
        <f>IF(B649=0,"",SUBTOTAL(3,B$5:B648))</f>
        <v>644</v>
      </c>
      <c r="B649" s="9" t="s">
        <v>661</v>
      </c>
      <c r="C649" s="9">
        <v>22247251855.8424</v>
      </c>
      <c r="D649" s="10">
        <v>50162104</v>
      </c>
      <c r="E649" s="10" t="s">
        <v>1018</v>
      </c>
      <c r="F649" s="10" t="s">
        <v>15</v>
      </c>
      <c r="G649" s="10">
        <v>20</v>
      </c>
    </row>
    <row r="650" spans="1:7" ht="24.75" customHeight="1">
      <c r="A650" s="8">
        <f>IF(B650=0,"",SUBTOTAL(3,B$5:B649))</f>
        <v>645</v>
      </c>
      <c r="B650" s="9" t="s">
        <v>662</v>
      </c>
      <c r="C650" s="9">
        <v>22274734613.793999</v>
      </c>
      <c r="D650" s="10">
        <v>50252000</v>
      </c>
      <c r="E650" s="10" t="s">
        <v>1018</v>
      </c>
      <c r="F650" s="10" t="s">
        <v>15</v>
      </c>
      <c r="G650" s="10">
        <v>20</v>
      </c>
    </row>
    <row r="651" spans="1:7" ht="24.75" customHeight="1">
      <c r="A651" s="8">
        <f>IF(B651=0,"",SUBTOTAL(3,B$5:B650))</f>
        <v>646</v>
      </c>
      <c r="B651" s="9" t="s">
        <v>663</v>
      </c>
      <c r="C651" s="9">
        <v>22302217371.745499</v>
      </c>
      <c r="D651" s="10">
        <v>50341896</v>
      </c>
      <c r="E651" s="10" t="s">
        <v>1018</v>
      </c>
      <c r="F651" s="10" t="s">
        <v>15</v>
      </c>
      <c r="G651" s="10">
        <v>20</v>
      </c>
    </row>
    <row r="652" spans="1:7" ht="24.75" customHeight="1">
      <c r="A652" s="8">
        <f>IF(B652=0,"",SUBTOTAL(3,B$5:B651))</f>
        <v>647</v>
      </c>
      <c r="B652" s="9" t="s">
        <v>664</v>
      </c>
      <c r="C652" s="9">
        <v>22329700129.696999</v>
      </c>
      <c r="D652" s="10">
        <v>50431792</v>
      </c>
      <c r="E652" s="10" t="s">
        <v>1018</v>
      </c>
      <c r="F652" s="10" t="s">
        <v>15</v>
      </c>
      <c r="G652" s="10">
        <v>20</v>
      </c>
    </row>
    <row r="653" spans="1:7" ht="24.75" customHeight="1">
      <c r="A653" s="8">
        <f>IF(B653=0,"",SUBTOTAL(3,B$5:B652))</f>
        <v>648</v>
      </c>
      <c r="B653" s="9" t="s">
        <v>665</v>
      </c>
      <c r="C653" s="9">
        <v>22357182887.648499</v>
      </c>
      <c r="D653" s="10">
        <v>50521688</v>
      </c>
      <c r="E653" s="10" t="s">
        <v>1018</v>
      </c>
      <c r="F653" s="10" t="s">
        <v>15</v>
      </c>
      <c r="G653" s="10">
        <v>20</v>
      </c>
    </row>
    <row r="654" spans="1:7" ht="24.75" customHeight="1">
      <c r="A654" s="8">
        <f>IF(B654=0,"",SUBTOTAL(3,B$5:B653))</f>
        <v>649</v>
      </c>
      <c r="B654" s="9" t="s">
        <v>666</v>
      </c>
      <c r="C654" s="9">
        <v>22384665645.599998</v>
      </c>
      <c r="D654" s="10">
        <v>50611584</v>
      </c>
      <c r="E654" s="10" t="s">
        <v>1018</v>
      </c>
      <c r="F654" s="10" t="s">
        <v>15</v>
      </c>
      <c r="G654" s="10">
        <v>20</v>
      </c>
    </row>
    <row r="655" spans="1:7" ht="24.75" customHeight="1">
      <c r="A655" s="8">
        <f>IF(B655=0,"",SUBTOTAL(3,B$5:B654))</f>
        <v>650</v>
      </c>
      <c r="B655" s="9" t="s">
        <v>667</v>
      </c>
      <c r="C655" s="9">
        <v>22412148403.551498</v>
      </c>
      <c r="D655" s="10">
        <v>50701480</v>
      </c>
      <c r="E655" s="10" t="s">
        <v>1018</v>
      </c>
      <c r="F655" s="10" t="s">
        <v>15</v>
      </c>
      <c r="G655" s="10">
        <v>20</v>
      </c>
    </row>
    <row r="656" spans="1:7" ht="24.75" customHeight="1">
      <c r="A656" s="8">
        <f>IF(B656=0,"",SUBTOTAL(3,B$5:B655))</f>
        <v>651</v>
      </c>
      <c r="B656" s="9" t="s">
        <v>668</v>
      </c>
      <c r="C656" s="9">
        <v>22439631161.503101</v>
      </c>
      <c r="D656" s="10">
        <v>50791376</v>
      </c>
      <c r="E656" s="10" t="s">
        <v>1018</v>
      </c>
      <c r="F656" s="10" t="s">
        <v>15</v>
      </c>
      <c r="G656" s="10">
        <v>20</v>
      </c>
    </row>
    <row r="657" spans="1:7" ht="24.75" customHeight="1">
      <c r="A657" s="8">
        <f>IF(B657=0,"",SUBTOTAL(3,B$5:B656))</f>
        <v>652</v>
      </c>
      <c r="B657" s="9" t="s">
        <v>669</v>
      </c>
      <c r="C657" s="9">
        <v>22467113919.454601</v>
      </c>
      <c r="D657" s="10">
        <v>50881272</v>
      </c>
      <c r="E657" s="10" t="s">
        <v>1018</v>
      </c>
      <c r="F657" s="10" t="s">
        <v>15</v>
      </c>
      <c r="G657" s="10">
        <v>20</v>
      </c>
    </row>
    <row r="658" spans="1:7" ht="24.75" customHeight="1">
      <c r="A658" s="8">
        <f>IF(B658=0,"",SUBTOTAL(3,B$5:B657))</f>
        <v>653</v>
      </c>
      <c r="B658" s="9" t="s">
        <v>670</v>
      </c>
      <c r="C658" s="9">
        <v>22494596677.406101</v>
      </c>
      <c r="D658" s="10">
        <v>50971168</v>
      </c>
      <c r="E658" s="10" t="s">
        <v>1018</v>
      </c>
      <c r="F658" s="10" t="s">
        <v>15</v>
      </c>
      <c r="G658" s="10">
        <v>20</v>
      </c>
    </row>
    <row r="659" spans="1:7" ht="24.75" customHeight="1">
      <c r="A659" s="8">
        <f>IF(B659=0,"",SUBTOTAL(3,B$5:B658))</f>
        <v>654</v>
      </c>
      <c r="B659" s="9" t="s">
        <v>671</v>
      </c>
      <c r="C659" s="9">
        <v>22522079435.357601</v>
      </c>
      <c r="D659" s="10">
        <v>51061064</v>
      </c>
      <c r="E659" s="10" t="s">
        <v>1018</v>
      </c>
      <c r="F659" s="10" t="s">
        <v>15</v>
      </c>
      <c r="G659" s="10">
        <v>20</v>
      </c>
    </row>
    <row r="660" spans="1:7" ht="24.75" customHeight="1">
      <c r="A660" s="8">
        <f>IF(B660=0,"",SUBTOTAL(3,B$5:B659))</f>
        <v>655</v>
      </c>
      <c r="B660" s="9" t="s">
        <v>672</v>
      </c>
      <c r="C660" s="9">
        <v>22549562193.309101</v>
      </c>
      <c r="D660" s="10">
        <v>51150960</v>
      </c>
      <c r="E660" s="10" t="s">
        <v>1018</v>
      </c>
      <c r="F660" s="10" t="s">
        <v>15</v>
      </c>
      <c r="G660" s="10">
        <v>20</v>
      </c>
    </row>
    <row r="661" spans="1:7" ht="24.75" customHeight="1">
      <c r="A661" s="8">
        <f>IF(B661=0,"",SUBTOTAL(3,B$5:B660))</f>
        <v>656</v>
      </c>
      <c r="B661" s="9" t="s">
        <v>673</v>
      </c>
      <c r="C661" s="9">
        <v>22577044951.260601</v>
      </c>
      <c r="D661" s="10">
        <v>51240856</v>
      </c>
      <c r="E661" s="10" t="s">
        <v>1018</v>
      </c>
      <c r="F661" s="10" t="s">
        <v>15</v>
      </c>
      <c r="G661" s="10">
        <v>20</v>
      </c>
    </row>
    <row r="662" spans="1:7" ht="24.75" customHeight="1">
      <c r="A662" s="8">
        <f>IF(B662=0,"",SUBTOTAL(3,B$5:B661))</f>
        <v>657</v>
      </c>
      <c r="B662" s="9" t="s">
        <v>674</v>
      </c>
      <c r="C662" s="9">
        <v>22604527709.212101</v>
      </c>
      <c r="D662" s="10">
        <v>51330752</v>
      </c>
      <c r="E662" s="10" t="s">
        <v>1018</v>
      </c>
      <c r="F662" s="10" t="s">
        <v>15</v>
      </c>
      <c r="G662" s="10">
        <v>20</v>
      </c>
    </row>
    <row r="663" spans="1:7" ht="24.75" customHeight="1">
      <c r="A663" s="8">
        <f>IF(B663=0,"",SUBTOTAL(3,B$5:B662))</f>
        <v>658</v>
      </c>
      <c r="B663" s="9" t="s">
        <v>675</v>
      </c>
      <c r="C663" s="9">
        <v>22632010467.1637</v>
      </c>
      <c r="D663" s="10">
        <v>51420648</v>
      </c>
      <c r="E663" s="10" t="s">
        <v>1018</v>
      </c>
      <c r="F663" s="10" t="s">
        <v>15</v>
      </c>
      <c r="G663" s="10">
        <v>20</v>
      </c>
    </row>
    <row r="664" spans="1:7" ht="24.75" customHeight="1">
      <c r="A664" s="8">
        <f>IF(B664=0,"",SUBTOTAL(3,B$5:B663))</f>
        <v>659</v>
      </c>
      <c r="B664" s="9" t="s">
        <v>676</v>
      </c>
      <c r="C664" s="9">
        <v>22659493225.1152</v>
      </c>
      <c r="D664" s="10">
        <v>51510544</v>
      </c>
      <c r="E664" s="10" t="s">
        <v>1018</v>
      </c>
      <c r="F664" s="10" t="s">
        <v>15</v>
      </c>
      <c r="G664" s="10">
        <v>20</v>
      </c>
    </row>
    <row r="665" spans="1:7" ht="24.75" customHeight="1">
      <c r="A665" s="8">
        <f>IF(B665=0,"",SUBTOTAL(3,B$5:B664))</f>
        <v>660</v>
      </c>
      <c r="B665" s="9" t="s">
        <v>677</v>
      </c>
      <c r="C665" s="9">
        <v>22686975983.0667</v>
      </c>
      <c r="D665" s="10">
        <v>51600440</v>
      </c>
      <c r="E665" s="10" t="s">
        <v>1018</v>
      </c>
      <c r="F665" s="10" t="s">
        <v>15</v>
      </c>
      <c r="G665" s="10">
        <v>20</v>
      </c>
    </row>
    <row r="666" spans="1:7" ht="24.75" customHeight="1">
      <c r="A666" s="8">
        <f>IF(B666=0,"",SUBTOTAL(3,B$5:B665))</f>
        <v>661</v>
      </c>
      <c r="B666" s="9" t="s">
        <v>678</v>
      </c>
      <c r="C666" s="9">
        <v>22714458741.0182</v>
      </c>
      <c r="D666" s="10">
        <v>51690336</v>
      </c>
      <c r="E666" s="10" t="s">
        <v>1018</v>
      </c>
      <c r="F666" s="10" t="s">
        <v>15</v>
      </c>
      <c r="G666" s="10">
        <v>20</v>
      </c>
    </row>
    <row r="667" spans="1:7" ht="24.75" customHeight="1">
      <c r="A667" s="8">
        <f>IF(B667=0,"",SUBTOTAL(3,B$5:B666))</f>
        <v>662</v>
      </c>
      <c r="B667" s="9" t="s">
        <v>679</v>
      </c>
      <c r="C667" s="9">
        <v>22741941498.9697</v>
      </c>
      <c r="D667" s="10">
        <v>51780232</v>
      </c>
      <c r="E667" s="10" t="s">
        <v>1018</v>
      </c>
      <c r="F667" s="10" t="s">
        <v>15</v>
      </c>
      <c r="G667" s="10">
        <v>20</v>
      </c>
    </row>
    <row r="668" spans="1:7" ht="24.75" customHeight="1">
      <c r="A668" s="8">
        <f>IF(B668=0,"",SUBTOTAL(3,B$5:B667))</f>
        <v>663</v>
      </c>
      <c r="B668" s="9" t="s">
        <v>680</v>
      </c>
      <c r="C668" s="9">
        <v>22769424256.9212</v>
      </c>
      <c r="D668" s="10">
        <v>51870128</v>
      </c>
      <c r="E668" s="10" t="s">
        <v>1018</v>
      </c>
      <c r="F668" s="10" t="s">
        <v>15</v>
      </c>
      <c r="G668" s="10">
        <v>20</v>
      </c>
    </row>
    <row r="669" spans="1:7" ht="24.75" customHeight="1">
      <c r="A669" s="8">
        <f>IF(B669=0,"",SUBTOTAL(3,B$5:B668))</f>
        <v>664</v>
      </c>
      <c r="B669" s="9" t="s">
        <v>681</v>
      </c>
      <c r="C669" s="9">
        <v>22796907014.872799</v>
      </c>
      <c r="D669" s="10">
        <v>51960024</v>
      </c>
      <c r="E669" s="10" t="s">
        <v>1018</v>
      </c>
      <c r="F669" s="10" t="s">
        <v>15</v>
      </c>
      <c r="G669" s="10">
        <v>20</v>
      </c>
    </row>
    <row r="670" spans="1:7" ht="24.75" customHeight="1">
      <c r="A670" s="8">
        <f>IF(B670=0,"",SUBTOTAL(3,B$5:B669))</f>
        <v>665</v>
      </c>
      <c r="B670" s="9" t="s">
        <v>682</v>
      </c>
      <c r="C670" s="9">
        <v>22824389772.824299</v>
      </c>
      <c r="D670" s="10">
        <v>52049920</v>
      </c>
      <c r="E670" s="10" t="s">
        <v>1018</v>
      </c>
      <c r="F670" s="10" t="s">
        <v>15</v>
      </c>
      <c r="G670" s="10">
        <v>20</v>
      </c>
    </row>
    <row r="671" spans="1:7" ht="24.75" customHeight="1">
      <c r="A671" s="8">
        <f>IF(B671=0,"",SUBTOTAL(3,B$5:B670))</f>
        <v>666</v>
      </c>
      <c r="B671" s="9" t="s">
        <v>683</v>
      </c>
      <c r="C671" s="9">
        <v>22851872530.775799</v>
      </c>
      <c r="D671" s="10">
        <v>52139816</v>
      </c>
      <c r="E671" s="10" t="s">
        <v>1018</v>
      </c>
      <c r="F671" s="10" t="s">
        <v>15</v>
      </c>
      <c r="G671" s="10">
        <v>20</v>
      </c>
    </row>
    <row r="672" spans="1:7" ht="24.75" customHeight="1">
      <c r="A672" s="8">
        <f>IF(B672=0,"",SUBTOTAL(3,B$5:B671))</f>
        <v>667</v>
      </c>
      <c r="B672" s="9" t="s">
        <v>684</v>
      </c>
      <c r="C672" s="9">
        <v>22879355288.727299</v>
      </c>
      <c r="D672" s="10">
        <v>52229712</v>
      </c>
      <c r="E672" s="10" t="s">
        <v>1018</v>
      </c>
      <c r="F672" s="10" t="s">
        <v>15</v>
      </c>
      <c r="G672" s="10">
        <v>20</v>
      </c>
    </row>
    <row r="673" spans="1:7" ht="24.75" customHeight="1">
      <c r="A673" s="8">
        <f>IF(B673=0,"",SUBTOTAL(3,B$5:B672))</f>
        <v>668</v>
      </c>
      <c r="B673" s="9" t="s">
        <v>685</v>
      </c>
      <c r="C673" s="9">
        <v>22906838046.678799</v>
      </c>
      <c r="D673" s="10">
        <v>52319608</v>
      </c>
      <c r="E673" s="10" t="s">
        <v>1018</v>
      </c>
      <c r="F673" s="10" t="s">
        <v>15</v>
      </c>
      <c r="G673" s="10">
        <v>20</v>
      </c>
    </row>
    <row r="674" spans="1:7" ht="24.75" customHeight="1">
      <c r="A674" s="8">
        <f>IF(B674=0,"",SUBTOTAL(3,B$5:B673))</f>
        <v>669</v>
      </c>
      <c r="B674" s="9" t="s">
        <v>686</v>
      </c>
      <c r="C674" s="9">
        <v>22934320804.630299</v>
      </c>
      <c r="D674" s="10">
        <v>52409504</v>
      </c>
      <c r="E674" s="10" t="s">
        <v>1018</v>
      </c>
      <c r="F674" s="10" t="s">
        <v>15</v>
      </c>
      <c r="G674" s="10">
        <v>20</v>
      </c>
    </row>
    <row r="675" spans="1:7" ht="24.75" customHeight="1">
      <c r="A675" s="8">
        <f>IF(B675=0,"",SUBTOTAL(3,B$5:B674))</f>
        <v>670</v>
      </c>
      <c r="B675" s="9" t="s">
        <v>687</v>
      </c>
      <c r="C675" s="9">
        <v>22961803562.581799</v>
      </c>
      <c r="D675" s="10">
        <v>52499400</v>
      </c>
      <c r="E675" s="10" t="s">
        <v>1018</v>
      </c>
      <c r="F675" s="10" t="s">
        <v>15</v>
      </c>
      <c r="G675" s="10">
        <v>20</v>
      </c>
    </row>
    <row r="676" spans="1:7" ht="24.75" customHeight="1">
      <c r="A676" s="8">
        <f>IF(B676=0,"",SUBTOTAL(3,B$5:B675))</f>
        <v>671</v>
      </c>
      <c r="B676" s="9" t="s">
        <v>688</v>
      </c>
      <c r="C676" s="9">
        <v>22989286320.533401</v>
      </c>
      <c r="D676" s="10">
        <v>52589296</v>
      </c>
      <c r="E676" s="10" t="s">
        <v>1018</v>
      </c>
      <c r="F676" s="10" t="s">
        <v>15</v>
      </c>
      <c r="G676" s="10">
        <v>20</v>
      </c>
    </row>
    <row r="677" spans="1:7" ht="24.75" customHeight="1">
      <c r="A677" s="8">
        <f>IF(B677=0,"",SUBTOTAL(3,B$5:B676))</f>
        <v>672</v>
      </c>
      <c r="B677" s="9" t="s">
        <v>689</v>
      </c>
      <c r="C677" s="9">
        <v>23016769078.484901</v>
      </c>
      <c r="D677" s="10">
        <v>52679192</v>
      </c>
      <c r="E677" s="10" t="s">
        <v>1018</v>
      </c>
      <c r="F677" s="10" t="s">
        <v>15</v>
      </c>
      <c r="G677" s="10">
        <v>20</v>
      </c>
    </row>
    <row r="678" spans="1:7" ht="24.75" customHeight="1">
      <c r="A678" s="8">
        <f>IF(B678=0,"",SUBTOTAL(3,B$5:B677))</f>
        <v>673</v>
      </c>
      <c r="B678" s="9" t="s">
        <v>690</v>
      </c>
      <c r="C678" s="9">
        <v>23044251836.436401</v>
      </c>
      <c r="D678" s="10">
        <v>52769088</v>
      </c>
      <c r="E678" s="10" t="s">
        <v>1018</v>
      </c>
      <c r="F678" s="10" t="s">
        <v>15</v>
      </c>
      <c r="G678" s="10">
        <v>20</v>
      </c>
    </row>
    <row r="679" spans="1:7" ht="24.75" customHeight="1">
      <c r="A679" s="8">
        <f>IF(B679=0,"",SUBTOTAL(3,B$5:B678))</f>
        <v>674</v>
      </c>
      <c r="B679" s="9" t="s">
        <v>691</v>
      </c>
      <c r="C679" s="9">
        <v>23071734594.387901</v>
      </c>
      <c r="D679" s="10">
        <v>52858984</v>
      </c>
      <c r="E679" s="10" t="s">
        <v>1018</v>
      </c>
      <c r="F679" s="10" t="s">
        <v>15</v>
      </c>
      <c r="G679" s="10">
        <v>20</v>
      </c>
    </row>
    <row r="680" spans="1:7" ht="24.75" customHeight="1">
      <c r="A680" s="8">
        <f>IF(B680=0,"",SUBTOTAL(3,B$5:B679))</f>
        <v>675</v>
      </c>
      <c r="B680" s="9" t="s">
        <v>692</v>
      </c>
      <c r="C680" s="9">
        <v>23099217352.339401</v>
      </c>
      <c r="D680" s="10">
        <v>52948880</v>
      </c>
      <c r="E680" s="10" t="s">
        <v>1018</v>
      </c>
      <c r="F680" s="10" t="s">
        <v>15</v>
      </c>
      <c r="G680" s="10">
        <v>20</v>
      </c>
    </row>
    <row r="681" spans="1:7" ht="24.75" customHeight="1">
      <c r="A681" s="8">
        <f>IF(B681=0,"",SUBTOTAL(3,B$5:B680))</f>
        <v>676</v>
      </c>
      <c r="B681" s="9" t="s">
        <v>693</v>
      </c>
      <c r="C681" s="9">
        <v>23126700110.290901</v>
      </c>
      <c r="D681" s="10">
        <v>53038776</v>
      </c>
      <c r="E681" s="10" t="s">
        <v>1018</v>
      </c>
      <c r="F681" s="10" t="s">
        <v>15</v>
      </c>
      <c r="G681" s="10">
        <v>20</v>
      </c>
    </row>
    <row r="682" spans="1:7" ht="24.75" customHeight="1">
      <c r="A682" s="8">
        <f>IF(B682=0,"",SUBTOTAL(3,B$5:B681))</f>
        <v>677</v>
      </c>
      <c r="B682" s="9" t="s">
        <v>694</v>
      </c>
      <c r="C682" s="9">
        <v>23154182868.242401</v>
      </c>
      <c r="D682" s="10">
        <v>53128672</v>
      </c>
      <c r="E682" s="10" t="s">
        <v>1018</v>
      </c>
      <c r="F682" s="10" t="s">
        <v>15</v>
      </c>
      <c r="G682" s="10">
        <v>20</v>
      </c>
    </row>
    <row r="683" spans="1:7" ht="24.75" customHeight="1">
      <c r="A683" s="8">
        <f>IF(B683=0,"",SUBTOTAL(3,B$5:B682))</f>
        <v>678</v>
      </c>
      <c r="B683" s="9" t="s">
        <v>695</v>
      </c>
      <c r="C683" s="9">
        <v>23181665626.194</v>
      </c>
      <c r="D683" s="10">
        <v>53218568</v>
      </c>
      <c r="E683" s="10" t="s">
        <v>1018</v>
      </c>
      <c r="F683" s="10" t="s">
        <v>15</v>
      </c>
      <c r="G683" s="10">
        <v>20</v>
      </c>
    </row>
    <row r="684" spans="1:7" ht="24.75" customHeight="1">
      <c r="A684" s="8">
        <f>IF(B684=0,"",SUBTOTAL(3,B$5:B683))</f>
        <v>679</v>
      </c>
      <c r="B684" s="9" t="s">
        <v>696</v>
      </c>
      <c r="C684" s="9">
        <v>23209148384.1455</v>
      </c>
      <c r="D684" s="10">
        <v>53308464</v>
      </c>
      <c r="E684" s="10" t="s">
        <v>1018</v>
      </c>
      <c r="F684" s="10" t="s">
        <v>15</v>
      </c>
      <c r="G684" s="10">
        <v>20</v>
      </c>
    </row>
    <row r="685" spans="1:7" ht="24.75" customHeight="1">
      <c r="A685" s="8">
        <f>IF(B685=0,"",SUBTOTAL(3,B$5:B684))</f>
        <v>680</v>
      </c>
      <c r="B685" s="9" t="s">
        <v>697</v>
      </c>
      <c r="C685" s="9">
        <v>23236631142.097</v>
      </c>
      <c r="D685" s="10">
        <v>53398360</v>
      </c>
      <c r="E685" s="10" t="s">
        <v>1018</v>
      </c>
      <c r="F685" s="10" t="s">
        <v>15</v>
      </c>
      <c r="G685" s="10">
        <v>20</v>
      </c>
    </row>
    <row r="686" spans="1:7" ht="24.75" customHeight="1">
      <c r="A686" s="8">
        <f>IF(B686=0,"",SUBTOTAL(3,B$5:B685))</f>
        <v>681</v>
      </c>
      <c r="B686" s="9" t="s">
        <v>698</v>
      </c>
      <c r="C686" s="9">
        <v>23264113900.0485</v>
      </c>
      <c r="D686" s="10">
        <v>53488256</v>
      </c>
      <c r="E686" s="10" t="s">
        <v>1018</v>
      </c>
      <c r="F686" s="10" t="s">
        <v>15</v>
      </c>
      <c r="G686" s="10">
        <v>20</v>
      </c>
    </row>
    <row r="687" spans="1:7" ht="24.75" customHeight="1">
      <c r="A687" s="8">
        <f>IF(B687=0,"",SUBTOTAL(3,B$5:B686))</f>
        <v>682</v>
      </c>
      <c r="B687" s="9" t="s">
        <v>699</v>
      </c>
      <c r="C687" s="9">
        <v>23291596658</v>
      </c>
      <c r="D687" s="10">
        <v>53578152</v>
      </c>
      <c r="E687" s="10" t="s">
        <v>1018</v>
      </c>
      <c r="F687" s="10" t="s">
        <v>15</v>
      </c>
      <c r="G687" s="10">
        <v>20</v>
      </c>
    </row>
    <row r="688" spans="1:7" ht="24.75" customHeight="1">
      <c r="A688" s="8">
        <f>IF(B688=0,"",SUBTOTAL(3,B$5:B687))</f>
        <v>683</v>
      </c>
      <c r="B688" s="9" t="s">
        <v>700</v>
      </c>
      <c r="C688" s="9">
        <v>23319079415.9515</v>
      </c>
      <c r="D688" s="10">
        <v>53668048</v>
      </c>
      <c r="E688" s="10" t="s">
        <v>1018</v>
      </c>
      <c r="F688" s="10" t="s">
        <v>15</v>
      </c>
      <c r="G688" s="10">
        <v>20</v>
      </c>
    </row>
    <row r="689" spans="1:7" ht="24.75" customHeight="1">
      <c r="A689" s="8">
        <f>IF(B689=0,"",SUBTOTAL(3,B$5:B688))</f>
        <v>684</v>
      </c>
      <c r="B689" s="9" t="s">
        <v>701</v>
      </c>
      <c r="C689" s="9">
        <v>23346562173.903099</v>
      </c>
      <c r="D689" s="10">
        <v>53757944</v>
      </c>
      <c r="E689" s="10" t="s">
        <v>1018</v>
      </c>
      <c r="F689" s="10" t="s">
        <v>15</v>
      </c>
      <c r="G689" s="10">
        <v>20</v>
      </c>
    </row>
    <row r="690" spans="1:7" ht="24.75" customHeight="1">
      <c r="A690" s="8">
        <f>IF(B690=0,"",SUBTOTAL(3,B$5:B689))</f>
        <v>685</v>
      </c>
      <c r="B690" s="9" t="s">
        <v>702</v>
      </c>
      <c r="C690" s="9">
        <v>23374044931.854599</v>
      </c>
      <c r="D690" s="10">
        <v>53847840</v>
      </c>
      <c r="E690" s="10" t="s">
        <v>1018</v>
      </c>
      <c r="F690" s="10" t="s">
        <v>15</v>
      </c>
      <c r="G690" s="10">
        <v>20</v>
      </c>
    </row>
    <row r="691" spans="1:7" ht="24.75" customHeight="1">
      <c r="A691" s="8">
        <f>IF(B691=0,"",SUBTOTAL(3,B$5:B690))</f>
        <v>686</v>
      </c>
      <c r="B691" s="9" t="s">
        <v>703</v>
      </c>
      <c r="C691" s="9">
        <v>23401527689.806099</v>
      </c>
      <c r="D691" s="10">
        <v>53937736</v>
      </c>
      <c r="E691" s="10" t="s">
        <v>1018</v>
      </c>
      <c r="F691" s="10" t="s">
        <v>15</v>
      </c>
      <c r="G691" s="10">
        <v>20</v>
      </c>
    </row>
    <row r="692" spans="1:7" ht="24.75" customHeight="1">
      <c r="A692" s="8">
        <f>IF(B692=0,"",SUBTOTAL(3,B$5:B691))</f>
        <v>687</v>
      </c>
      <c r="B692" s="9" t="s">
        <v>704</v>
      </c>
      <c r="C692" s="9">
        <v>23429010447.757599</v>
      </c>
      <c r="D692" s="10">
        <v>54027632</v>
      </c>
      <c r="E692" s="10" t="s">
        <v>1018</v>
      </c>
      <c r="F692" s="10" t="s">
        <v>15</v>
      </c>
      <c r="G692" s="10">
        <v>20</v>
      </c>
    </row>
    <row r="693" spans="1:7" ht="24.75" customHeight="1">
      <c r="A693" s="8">
        <f>IF(B693=0,"",SUBTOTAL(3,B$5:B692))</f>
        <v>688</v>
      </c>
      <c r="B693" s="9" t="s">
        <v>705</v>
      </c>
      <c r="C693" s="9">
        <v>23456493205.709099</v>
      </c>
      <c r="D693" s="10">
        <v>54117528</v>
      </c>
      <c r="E693" s="10" t="s">
        <v>1018</v>
      </c>
      <c r="F693" s="10" t="s">
        <v>15</v>
      </c>
      <c r="G693" s="10">
        <v>20</v>
      </c>
    </row>
    <row r="694" spans="1:7" ht="24.75" customHeight="1">
      <c r="A694" s="8">
        <f>IF(B694=0,"",SUBTOTAL(3,B$5:B693))</f>
        <v>689</v>
      </c>
      <c r="B694" s="9" t="s">
        <v>706</v>
      </c>
      <c r="C694" s="9">
        <v>23483975963.660599</v>
      </c>
      <c r="D694" s="10">
        <v>54207424</v>
      </c>
      <c r="E694" s="10" t="s">
        <v>1018</v>
      </c>
      <c r="F694" s="10" t="s">
        <v>15</v>
      </c>
      <c r="G694" s="10">
        <v>20</v>
      </c>
    </row>
    <row r="695" spans="1:7" ht="24.75" customHeight="1">
      <c r="A695" s="8">
        <f>IF(B695=0,"",SUBTOTAL(3,B$5:B694))</f>
        <v>690</v>
      </c>
      <c r="B695" s="9" t="s">
        <v>707</v>
      </c>
      <c r="C695" s="9">
        <v>23511458721.612099</v>
      </c>
      <c r="D695" s="10">
        <v>54297320</v>
      </c>
      <c r="E695" s="10" t="s">
        <v>1018</v>
      </c>
      <c r="F695" s="10" t="s">
        <v>15</v>
      </c>
      <c r="G695" s="10">
        <v>20</v>
      </c>
    </row>
    <row r="696" spans="1:7" ht="24.75" customHeight="1">
      <c r="A696" s="8">
        <f>IF(B696=0,"",SUBTOTAL(3,B$5:B695))</f>
        <v>691</v>
      </c>
      <c r="B696" s="9" t="s">
        <v>708</v>
      </c>
      <c r="C696" s="9">
        <v>23538941479.563702</v>
      </c>
      <c r="D696" s="10">
        <v>54387216</v>
      </c>
      <c r="E696" s="10" t="s">
        <v>1018</v>
      </c>
      <c r="F696" s="10" t="s">
        <v>15</v>
      </c>
      <c r="G696" s="10">
        <v>20</v>
      </c>
    </row>
    <row r="697" spans="1:7" ht="24.75" customHeight="1">
      <c r="A697" s="8">
        <f>IF(B697=0,"",SUBTOTAL(3,B$5:B696))</f>
        <v>692</v>
      </c>
      <c r="B697" s="9" t="s">
        <v>709</v>
      </c>
      <c r="C697" s="9">
        <v>23566424237.515202</v>
      </c>
      <c r="D697" s="10">
        <v>54477112</v>
      </c>
      <c r="E697" s="10" t="s">
        <v>1018</v>
      </c>
      <c r="F697" s="10" t="s">
        <v>15</v>
      </c>
      <c r="G697" s="10">
        <v>20</v>
      </c>
    </row>
    <row r="698" spans="1:7" ht="24.75" customHeight="1">
      <c r="A698" s="8">
        <f>IF(B698=0,"",SUBTOTAL(3,B$5:B697))</f>
        <v>693</v>
      </c>
      <c r="B698" s="9" t="s">
        <v>710</v>
      </c>
      <c r="C698" s="9">
        <v>23593906995.466702</v>
      </c>
      <c r="D698" s="10">
        <v>54567008</v>
      </c>
      <c r="E698" s="10" t="s">
        <v>1018</v>
      </c>
      <c r="F698" s="10" t="s">
        <v>15</v>
      </c>
      <c r="G698" s="10">
        <v>20</v>
      </c>
    </row>
    <row r="699" spans="1:7" ht="24.75" customHeight="1">
      <c r="A699" s="8">
        <f>IF(B699=0,"",SUBTOTAL(3,B$5:B698))</f>
        <v>694</v>
      </c>
      <c r="B699" s="9" t="s">
        <v>711</v>
      </c>
      <c r="C699" s="9">
        <v>23621389753.418201</v>
      </c>
      <c r="D699" s="10">
        <v>54656904</v>
      </c>
      <c r="E699" s="10" t="s">
        <v>1018</v>
      </c>
      <c r="F699" s="10" t="s">
        <v>15</v>
      </c>
      <c r="G699" s="10">
        <v>20</v>
      </c>
    </row>
    <row r="700" spans="1:7" ht="24.75" customHeight="1">
      <c r="A700" s="8">
        <f>IF(B700=0,"",SUBTOTAL(3,B$5:B699))</f>
        <v>695</v>
      </c>
      <c r="B700" s="9" t="s">
        <v>712</v>
      </c>
      <c r="C700" s="9">
        <v>23648872511.369701</v>
      </c>
      <c r="D700" s="10">
        <v>54746800</v>
      </c>
      <c r="E700" s="10" t="s">
        <v>1018</v>
      </c>
      <c r="F700" s="10" t="s">
        <v>15</v>
      </c>
      <c r="G700" s="10">
        <v>20</v>
      </c>
    </row>
    <row r="701" spans="1:7" ht="24.75" customHeight="1">
      <c r="A701" s="8">
        <f>IF(B701=0,"",SUBTOTAL(3,B$5:B700))</f>
        <v>696</v>
      </c>
      <c r="B701" s="9" t="s">
        <v>713</v>
      </c>
      <c r="C701" s="9">
        <v>23676355269.321201</v>
      </c>
      <c r="D701" s="10">
        <v>54836696</v>
      </c>
      <c r="E701" s="10" t="s">
        <v>1018</v>
      </c>
      <c r="F701" s="10" t="s">
        <v>15</v>
      </c>
      <c r="G701" s="10">
        <v>20</v>
      </c>
    </row>
    <row r="702" spans="1:7" ht="24.75" customHeight="1">
      <c r="A702" s="8">
        <f>IF(B702=0,"",SUBTOTAL(3,B$5:B701))</f>
        <v>697</v>
      </c>
      <c r="B702" s="9" t="s">
        <v>714</v>
      </c>
      <c r="C702" s="9">
        <v>23703838027.2728</v>
      </c>
      <c r="D702" s="10">
        <v>54926592</v>
      </c>
      <c r="E702" s="10" t="s">
        <v>1018</v>
      </c>
      <c r="F702" s="10" t="s">
        <v>15</v>
      </c>
      <c r="G702" s="10">
        <v>20</v>
      </c>
    </row>
    <row r="703" spans="1:7" ht="24.75" customHeight="1">
      <c r="A703" s="8">
        <f>IF(B703=0,"",SUBTOTAL(3,B$5:B702))</f>
        <v>698</v>
      </c>
      <c r="B703" s="9" t="s">
        <v>715</v>
      </c>
      <c r="C703" s="9">
        <v>23731320785.2243</v>
      </c>
      <c r="D703" s="10">
        <v>55016488</v>
      </c>
      <c r="E703" s="10" t="s">
        <v>1018</v>
      </c>
      <c r="F703" s="10" t="s">
        <v>15</v>
      </c>
      <c r="G703" s="10">
        <v>20</v>
      </c>
    </row>
    <row r="704" spans="1:7" ht="24.75" customHeight="1">
      <c r="A704" s="8">
        <f>IF(B704=0,"",SUBTOTAL(3,B$5:B703))</f>
        <v>699</v>
      </c>
      <c r="B704" s="9" t="s">
        <v>716</v>
      </c>
      <c r="C704" s="9">
        <v>23758803543.1758</v>
      </c>
      <c r="D704" s="10">
        <v>55106384</v>
      </c>
      <c r="E704" s="10" t="s">
        <v>1018</v>
      </c>
      <c r="F704" s="10" t="s">
        <v>15</v>
      </c>
      <c r="G704" s="10">
        <v>20</v>
      </c>
    </row>
    <row r="705" spans="1:7" ht="24.75" customHeight="1">
      <c r="A705" s="8">
        <f>IF(B705=0,"",SUBTOTAL(3,B$5:B704))</f>
        <v>700</v>
      </c>
      <c r="B705" s="9" t="s">
        <v>717</v>
      </c>
      <c r="C705" s="9">
        <v>23786286301.1273</v>
      </c>
      <c r="D705" s="10">
        <v>55196280</v>
      </c>
      <c r="E705" s="10" t="s">
        <v>1018</v>
      </c>
      <c r="F705" s="10" t="s">
        <v>15</v>
      </c>
      <c r="G705" s="10">
        <v>20</v>
      </c>
    </row>
    <row r="706" spans="1:7" ht="24.75" customHeight="1">
      <c r="A706" s="8">
        <f>IF(B706=0,"",SUBTOTAL(3,B$5:B705))</f>
        <v>701</v>
      </c>
      <c r="B706" s="9" t="s">
        <v>718</v>
      </c>
      <c r="C706" s="9">
        <v>23813769059.0788</v>
      </c>
      <c r="D706" s="10">
        <v>55286176</v>
      </c>
      <c r="E706" s="10" t="s">
        <v>1018</v>
      </c>
      <c r="F706" s="10" t="s">
        <v>15</v>
      </c>
      <c r="G706" s="10">
        <v>20</v>
      </c>
    </row>
    <row r="707" spans="1:7" ht="24.75" customHeight="1">
      <c r="A707" s="8">
        <f>IF(B707=0,"",SUBTOTAL(3,B$5:B706))</f>
        <v>702</v>
      </c>
      <c r="B707" s="9" t="s">
        <v>719</v>
      </c>
      <c r="C707" s="9">
        <v>23841251817.0303</v>
      </c>
      <c r="D707" s="10">
        <v>55376072</v>
      </c>
      <c r="E707" s="10" t="s">
        <v>1018</v>
      </c>
      <c r="F707" s="10" t="s">
        <v>15</v>
      </c>
      <c r="G707" s="10">
        <v>20</v>
      </c>
    </row>
    <row r="708" spans="1:7" ht="24.75" customHeight="1">
      <c r="A708" s="8">
        <f>IF(B708=0,"",SUBTOTAL(3,B$5:B707))</f>
        <v>703</v>
      </c>
      <c r="B708" s="9" t="s">
        <v>720</v>
      </c>
      <c r="C708" s="9">
        <v>23868734574.9818</v>
      </c>
      <c r="D708" s="10">
        <v>55465968</v>
      </c>
      <c r="E708" s="10" t="s">
        <v>1018</v>
      </c>
      <c r="F708" s="10" t="s">
        <v>15</v>
      </c>
      <c r="G708" s="10">
        <v>20</v>
      </c>
    </row>
    <row r="709" spans="1:7" ht="24.75" customHeight="1">
      <c r="A709" s="8">
        <f>IF(B709=0,"",SUBTOTAL(3,B$5:B708))</f>
        <v>704</v>
      </c>
      <c r="B709" s="9" t="s">
        <v>721</v>
      </c>
      <c r="C709" s="9">
        <v>23896217332.933399</v>
      </c>
      <c r="D709" s="10">
        <v>55555864</v>
      </c>
      <c r="E709" s="10" t="s">
        <v>1018</v>
      </c>
      <c r="F709" s="10" t="s">
        <v>15</v>
      </c>
      <c r="G709" s="10">
        <v>20</v>
      </c>
    </row>
    <row r="710" spans="1:7" ht="24.75" customHeight="1">
      <c r="A710" s="8">
        <f>IF(B710=0,"",SUBTOTAL(3,B$5:B709))</f>
        <v>705</v>
      </c>
      <c r="B710" s="9" t="s">
        <v>722</v>
      </c>
      <c r="C710" s="9">
        <v>23923700090.884899</v>
      </c>
      <c r="D710" s="10">
        <v>55645760</v>
      </c>
      <c r="E710" s="10" t="s">
        <v>1018</v>
      </c>
      <c r="F710" s="10" t="s">
        <v>15</v>
      </c>
      <c r="G710" s="10">
        <v>20</v>
      </c>
    </row>
    <row r="711" spans="1:7" ht="24.75" customHeight="1">
      <c r="A711" s="8">
        <f>IF(B711=0,"",SUBTOTAL(3,B$5:B710))</f>
        <v>706</v>
      </c>
      <c r="B711" s="9" t="s">
        <v>723</v>
      </c>
      <c r="C711" s="9">
        <v>23951182848.836399</v>
      </c>
      <c r="D711" s="10">
        <v>55735656</v>
      </c>
      <c r="E711" s="10" t="s">
        <v>1018</v>
      </c>
      <c r="F711" s="10" t="s">
        <v>15</v>
      </c>
      <c r="G711" s="10">
        <v>20</v>
      </c>
    </row>
    <row r="712" spans="1:7" ht="24.75" customHeight="1">
      <c r="A712" s="8">
        <f>IF(B712=0,"",SUBTOTAL(3,B$5:B711))</f>
        <v>707</v>
      </c>
      <c r="B712" s="9" t="s">
        <v>724</v>
      </c>
      <c r="C712" s="9">
        <v>23978665606.787899</v>
      </c>
      <c r="D712" s="10">
        <v>55825552</v>
      </c>
      <c r="E712" s="10" t="s">
        <v>1018</v>
      </c>
      <c r="F712" s="10" t="s">
        <v>15</v>
      </c>
      <c r="G712" s="10">
        <v>20</v>
      </c>
    </row>
    <row r="713" spans="1:7" ht="24.75" customHeight="1">
      <c r="A713" s="8">
        <f>IF(B713=0,"",SUBTOTAL(3,B$5:B712))</f>
        <v>708</v>
      </c>
      <c r="B713" s="9" t="s">
        <v>725</v>
      </c>
      <c r="C713" s="9">
        <v>24006148364.739399</v>
      </c>
      <c r="D713" s="10">
        <v>55915448</v>
      </c>
      <c r="E713" s="10" t="s">
        <v>1018</v>
      </c>
      <c r="F713" s="10" t="s">
        <v>15</v>
      </c>
      <c r="G713" s="10">
        <v>20</v>
      </c>
    </row>
    <row r="714" spans="1:7" ht="24.75" customHeight="1">
      <c r="A714" s="8">
        <f>IF(B714=0,"",SUBTOTAL(3,B$5:B713))</f>
        <v>709</v>
      </c>
      <c r="B714" s="9" t="s">
        <v>726</v>
      </c>
      <c r="C714" s="9">
        <v>24033631122.690899</v>
      </c>
      <c r="D714" s="10">
        <v>56005344</v>
      </c>
      <c r="E714" s="10" t="s">
        <v>1018</v>
      </c>
      <c r="F714" s="10" t="s">
        <v>15</v>
      </c>
      <c r="G714" s="10">
        <v>20</v>
      </c>
    </row>
    <row r="715" spans="1:7" ht="24.75" customHeight="1">
      <c r="A715" s="8">
        <f>IF(B715=0,"",SUBTOTAL(3,B$5:B714))</f>
        <v>710</v>
      </c>
      <c r="B715" s="9" t="s">
        <v>727</v>
      </c>
      <c r="C715" s="9">
        <v>24061113880.642399</v>
      </c>
      <c r="D715" s="10">
        <v>56095240</v>
      </c>
      <c r="E715" s="10" t="s">
        <v>1018</v>
      </c>
      <c r="F715" s="10" t="s">
        <v>15</v>
      </c>
      <c r="G715" s="10">
        <v>20</v>
      </c>
    </row>
    <row r="716" spans="1:7" ht="24.75" customHeight="1">
      <c r="A716" s="8">
        <f>IF(B716=0,"",SUBTOTAL(3,B$5:B715))</f>
        <v>711</v>
      </c>
      <c r="B716" s="9" t="s">
        <v>728</v>
      </c>
      <c r="C716" s="9">
        <v>24088596638.594002</v>
      </c>
      <c r="D716" s="10">
        <v>56185136</v>
      </c>
      <c r="E716" s="10" t="s">
        <v>1018</v>
      </c>
      <c r="F716" s="10" t="s">
        <v>15</v>
      </c>
      <c r="G716" s="10">
        <v>20</v>
      </c>
    </row>
    <row r="717" spans="1:7" ht="24.75" customHeight="1">
      <c r="A717" s="8">
        <f>IF(B717=0,"",SUBTOTAL(3,B$5:B716))</f>
        <v>712</v>
      </c>
      <c r="B717" s="9" t="s">
        <v>729</v>
      </c>
      <c r="C717" s="9">
        <v>24116079396.545502</v>
      </c>
      <c r="D717" s="10">
        <v>56275032</v>
      </c>
      <c r="E717" s="10" t="s">
        <v>1018</v>
      </c>
      <c r="F717" s="10" t="s">
        <v>15</v>
      </c>
      <c r="G717" s="10">
        <v>20</v>
      </c>
    </row>
    <row r="718" spans="1:7" ht="24.75" customHeight="1">
      <c r="A718" s="8">
        <f>IF(B718=0,"",SUBTOTAL(3,B$5:B717))</f>
        <v>713</v>
      </c>
      <c r="B718" s="9" t="s">
        <v>730</v>
      </c>
      <c r="C718" s="9">
        <v>24143562154.497002</v>
      </c>
      <c r="D718" s="10">
        <v>56364928</v>
      </c>
      <c r="E718" s="10" t="s">
        <v>1018</v>
      </c>
      <c r="F718" s="10" t="s">
        <v>15</v>
      </c>
      <c r="G718" s="10">
        <v>20</v>
      </c>
    </row>
    <row r="719" spans="1:7" ht="24.75" customHeight="1">
      <c r="A719" s="8">
        <f>IF(B719=0,"",SUBTOTAL(3,B$5:B718))</f>
        <v>714</v>
      </c>
      <c r="B719" s="9" t="s">
        <v>731</v>
      </c>
      <c r="C719" s="9">
        <v>24171044912.448502</v>
      </c>
      <c r="D719" s="10">
        <v>56454824</v>
      </c>
      <c r="E719" s="10" t="s">
        <v>1018</v>
      </c>
      <c r="F719" s="10" t="s">
        <v>15</v>
      </c>
      <c r="G719" s="10">
        <v>20</v>
      </c>
    </row>
    <row r="720" spans="1:7" ht="24.75" customHeight="1">
      <c r="A720" s="8">
        <f>IF(B720=0,"",SUBTOTAL(3,B$5:B719))</f>
        <v>715</v>
      </c>
      <c r="B720" s="9" t="s">
        <v>732</v>
      </c>
      <c r="C720" s="9">
        <v>24198527670.400002</v>
      </c>
      <c r="D720" s="10">
        <v>56544720</v>
      </c>
      <c r="E720" s="10" t="s">
        <v>1018</v>
      </c>
      <c r="F720" s="10" t="s">
        <v>15</v>
      </c>
      <c r="G720" s="10">
        <v>20</v>
      </c>
    </row>
    <row r="721" spans="1:7" ht="24.75" customHeight="1">
      <c r="A721" s="8">
        <f>IF(B721=0,"",SUBTOTAL(3,B$5:B720))</f>
        <v>716</v>
      </c>
      <c r="B721" s="9" t="s">
        <v>733</v>
      </c>
      <c r="C721" s="9">
        <v>24226010428.351501</v>
      </c>
      <c r="D721" s="10">
        <v>56634616</v>
      </c>
      <c r="E721" s="10" t="s">
        <v>1018</v>
      </c>
      <c r="F721" s="10" t="s">
        <v>15</v>
      </c>
      <c r="G721" s="10">
        <v>20</v>
      </c>
    </row>
    <row r="722" spans="1:7" ht="24.75" customHeight="1">
      <c r="A722" s="8">
        <f>IF(B722=0,"",SUBTOTAL(3,B$5:B721))</f>
        <v>717</v>
      </c>
      <c r="B722" s="9" t="s">
        <v>734</v>
      </c>
      <c r="C722" s="9">
        <v>24253493186.303101</v>
      </c>
      <c r="D722" s="10">
        <v>56724512</v>
      </c>
      <c r="E722" s="10" t="s">
        <v>1018</v>
      </c>
      <c r="F722" s="10" t="s">
        <v>15</v>
      </c>
      <c r="G722" s="10">
        <v>20</v>
      </c>
    </row>
    <row r="723" spans="1:7" ht="24.75" customHeight="1">
      <c r="A723" s="8">
        <f>IF(B723=0,"",SUBTOTAL(3,B$5:B722))</f>
        <v>718</v>
      </c>
      <c r="B723" s="9" t="s">
        <v>735</v>
      </c>
      <c r="C723" s="9">
        <v>24280975944.254601</v>
      </c>
      <c r="D723" s="10">
        <v>56814408</v>
      </c>
      <c r="E723" s="10" t="s">
        <v>1018</v>
      </c>
      <c r="F723" s="10" t="s">
        <v>15</v>
      </c>
      <c r="G723" s="10">
        <v>20</v>
      </c>
    </row>
    <row r="724" spans="1:7" ht="24.75" customHeight="1">
      <c r="A724" s="8">
        <f>IF(B724=0,"",SUBTOTAL(3,B$5:B723))</f>
        <v>719</v>
      </c>
      <c r="B724" s="9" t="s">
        <v>736</v>
      </c>
      <c r="C724" s="9">
        <v>24308458702.2061</v>
      </c>
      <c r="D724" s="10">
        <v>56904304</v>
      </c>
      <c r="E724" s="10" t="s">
        <v>1018</v>
      </c>
      <c r="F724" s="10" t="s">
        <v>15</v>
      </c>
      <c r="G724" s="10">
        <v>20</v>
      </c>
    </row>
    <row r="725" spans="1:7" ht="24.75" customHeight="1">
      <c r="A725" s="8">
        <f>IF(B725=0,"",SUBTOTAL(3,B$5:B724))</f>
        <v>720</v>
      </c>
      <c r="B725" s="9" t="s">
        <v>737</v>
      </c>
      <c r="C725" s="9">
        <v>24335941460.1576</v>
      </c>
      <c r="D725" s="10">
        <v>56994200</v>
      </c>
      <c r="E725" s="10" t="s">
        <v>1018</v>
      </c>
      <c r="F725" s="10" t="s">
        <v>15</v>
      </c>
      <c r="G725" s="10">
        <v>20</v>
      </c>
    </row>
    <row r="726" spans="1:7" ht="24.75" customHeight="1">
      <c r="A726" s="8">
        <f>IF(B726=0,"",SUBTOTAL(3,B$5:B725))</f>
        <v>721</v>
      </c>
      <c r="B726" s="9" t="s">
        <v>738</v>
      </c>
      <c r="C726" s="9">
        <v>24363424218.1091</v>
      </c>
      <c r="D726" s="10">
        <v>57084096</v>
      </c>
      <c r="E726" s="10" t="s">
        <v>1018</v>
      </c>
      <c r="F726" s="10" t="s">
        <v>15</v>
      </c>
      <c r="G726" s="10">
        <v>20</v>
      </c>
    </row>
    <row r="727" spans="1:7" ht="24.75" customHeight="1">
      <c r="A727" s="8">
        <f>IF(B727=0,"",SUBTOTAL(3,B$5:B726))</f>
        <v>722</v>
      </c>
      <c r="B727" s="9" t="s">
        <v>739</v>
      </c>
      <c r="C727" s="9">
        <v>24390906976.0606</v>
      </c>
      <c r="D727" s="10">
        <v>57173992</v>
      </c>
      <c r="E727" s="10" t="s">
        <v>1018</v>
      </c>
      <c r="F727" s="10" t="s">
        <v>15</v>
      </c>
      <c r="G727" s="10">
        <v>20</v>
      </c>
    </row>
    <row r="728" spans="1:7" ht="24.75" customHeight="1">
      <c r="A728" s="8">
        <f>IF(B728=0,"",SUBTOTAL(3,B$5:B727))</f>
        <v>723</v>
      </c>
      <c r="B728" s="9" t="s">
        <v>740</v>
      </c>
      <c r="C728" s="9">
        <v>24418389734.0121</v>
      </c>
      <c r="D728" s="10">
        <v>57263888</v>
      </c>
      <c r="E728" s="10" t="s">
        <v>1018</v>
      </c>
      <c r="F728" s="10" t="s">
        <v>15</v>
      </c>
      <c r="G728" s="10">
        <v>20</v>
      </c>
    </row>
    <row r="729" spans="1:7" ht="24.75" customHeight="1">
      <c r="A729" s="8">
        <f>IF(B729=0,"",SUBTOTAL(3,B$5:B728))</f>
        <v>724</v>
      </c>
      <c r="B729" s="9" t="s">
        <v>741</v>
      </c>
      <c r="C729" s="9">
        <v>24445872491.963699</v>
      </c>
      <c r="D729" s="10">
        <v>57353784</v>
      </c>
      <c r="E729" s="10" t="s">
        <v>1018</v>
      </c>
      <c r="F729" s="10" t="s">
        <v>15</v>
      </c>
      <c r="G729" s="10">
        <v>20</v>
      </c>
    </row>
    <row r="730" spans="1:7" ht="24.75" customHeight="1">
      <c r="A730" s="8">
        <f>IF(B730=0,"",SUBTOTAL(3,B$5:B729))</f>
        <v>725</v>
      </c>
      <c r="B730" s="9" t="s">
        <v>742</v>
      </c>
      <c r="C730" s="9">
        <v>24473355249.915199</v>
      </c>
      <c r="D730" s="10">
        <v>57443680</v>
      </c>
      <c r="E730" s="10" t="s">
        <v>1018</v>
      </c>
      <c r="F730" s="10" t="s">
        <v>15</v>
      </c>
      <c r="G730" s="10">
        <v>20</v>
      </c>
    </row>
    <row r="731" spans="1:7" ht="24.75" customHeight="1">
      <c r="A731" s="8">
        <f>IF(B731=0,"",SUBTOTAL(3,B$5:B730))</f>
        <v>726</v>
      </c>
      <c r="B731" s="9" t="s">
        <v>743</v>
      </c>
      <c r="C731" s="9">
        <v>24500838007.866699</v>
      </c>
      <c r="D731" s="10">
        <v>57533576</v>
      </c>
      <c r="E731" s="10" t="s">
        <v>1018</v>
      </c>
      <c r="F731" s="10" t="s">
        <v>15</v>
      </c>
      <c r="G731" s="10">
        <v>20</v>
      </c>
    </row>
    <row r="732" spans="1:7" ht="24.75" customHeight="1">
      <c r="A732" s="8">
        <f>IF(B732=0,"",SUBTOTAL(3,B$5:B731))</f>
        <v>727</v>
      </c>
      <c r="B732" s="9" t="s">
        <v>744</v>
      </c>
      <c r="C732" s="9">
        <v>24528320765.818199</v>
      </c>
      <c r="D732" s="10">
        <v>57623472</v>
      </c>
      <c r="E732" s="10" t="s">
        <v>1018</v>
      </c>
      <c r="F732" s="10" t="s">
        <v>15</v>
      </c>
      <c r="G732" s="10">
        <v>20</v>
      </c>
    </row>
    <row r="733" spans="1:7" ht="24.75" customHeight="1">
      <c r="A733" s="8">
        <f>IF(B733=0,"",SUBTOTAL(3,B$5:B732))</f>
        <v>728</v>
      </c>
      <c r="B733" s="9" t="s">
        <v>745</v>
      </c>
      <c r="C733" s="9">
        <v>24555803523.769699</v>
      </c>
      <c r="D733" s="10">
        <v>57713368</v>
      </c>
      <c r="E733" s="10" t="s">
        <v>1018</v>
      </c>
      <c r="F733" s="10" t="s">
        <v>15</v>
      </c>
      <c r="G733" s="10">
        <v>20</v>
      </c>
    </row>
    <row r="734" spans="1:7" ht="24.75" customHeight="1">
      <c r="A734" s="8">
        <f>IF(B734=0,"",SUBTOTAL(3,B$5:B733))</f>
        <v>729</v>
      </c>
      <c r="B734" s="9" t="s">
        <v>746</v>
      </c>
      <c r="C734" s="9">
        <v>24583286281.721199</v>
      </c>
      <c r="D734" s="10">
        <v>57803264</v>
      </c>
      <c r="E734" s="10" t="s">
        <v>1018</v>
      </c>
      <c r="F734" s="10" t="s">
        <v>15</v>
      </c>
      <c r="G734" s="10">
        <v>20</v>
      </c>
    </row>
    <row r="735" spans="1:7" ht="24.75" customHeight="1">
      <c r="A735" s="8">
        <f>IF(B735=0,"",SUBTOTAL(3,B$5:B734))</f>
        <v>730</v>
      </c>
      <c r="B735" s="9" t="s">
        <v>747</v>
      </c>
      <c r="C735" s="9">
        <v>24610769039.672798</v>
      </c>
      <c r="D735" s="10">
        <v>57893160</v>
      </c>
      <c r="E735" s="10" t="s">
        <v>1018</v>
      </c>
      <c r="F735" s="10" t="s">
        <v>15</v>
      </c>
      <c r="G735" s="10">
        <v>20</v>
      </c>
    </row>
    <row r="736" spans="1:7" ht="24.75" customHeight="1">
      <c r="A736" s="8">
        <f>IF(B736=0,"",SUBTOTAL(3,B$5:B735))</f>
        <v>731</v>
      </c>
      <c r="B736" s="9" t="s">
        <v>748</v>
      </c>
      <c r="C736" s="9">
        <v>24638251797.624298</v>
      </c>
      <c r="D736" s="10">
        <v>57983056</v>
      </c>
      <c r="E736" s="10" t="s">
        <v>1018</v>
      </c>
      <c r="F736" s="10" t="s">
        <v>15</v>
      </c>
      <c r="G736" s="10">
        <v>20</v>
      </c>
    </row>
    <row r="737" spans="1:7" ht="24.75" customHeight="1">
      <c r="A737" s="8">
        <f>IF(B737=0,"",SUBTOTAL(3,B$5:B736))</f>
        <v>732</v>
      </c>
      <c r="B737" s="9" t="s">
        <v>749</v>
      </c>
      <c r="C737" s="9">
        <v>24665734555.575802</v>
      </c>
      <c r="D737" s="10">
        <v>58072952</v>
      </c>
      <c r="E737" s="10" t="s">
        <v>1018</v>
      </c>
      <c r="F737" s="10" t="s">
        <v>15</v>
      </c>
      <c r="G737" s="10">
        <v>20</v>
      </c>
    </row>
    <row r="738" spans="1:7" ht="24.75" customHeight="1">
      <c r="A738" s="8">
        <f>IF(B738=0,"",SUBTOTAL(3,B$5:B737))</f>
        <v>733</v>
      </c>
      <c r="B738" s="9" t="s">
        <v>750</v>
      </c>
      <c r="C738" s="9">
        <v>24693217313.527302</v>
      </c>
      <c r="D738" s="10">
        <v>58162848</v>
      </c>
      <c r="E738" s="10" t="s">
        <v>1018</v>
      </c>
      <c r="F738" s="10" t="s">
        <v>15</v>
      </c>
      <c r="G738" s="10">
        <v>20</v>
      </c>
    </row>
    <row r="739" spans="1:7" ht="24.75" customHeight="1">
      <c r="A739" s="8">
        <f>IF(B739=0,"",SUBTOTAL(3,B$5:B738))</f>
        <v>734</v>
      </c>
      <c r="B739" s="9" t="s">
        <v>751</v>
      </c>
      <c r="C739" s="9">
        <v>24720700071.478802</v>
      </c>
      <c r="D739" s="10">
        <v>58252744</v>
      </c>
      <c r="E739" s="10" t="s">
        <v>1018</v>
      </c>
      <c r="F739" s="10" t="s">
        <v>15</v>
      </c>
      <c r="G739" s="10">
        <v>20</v>
      </c>
    </row>
    <row r="740" spans="1:7" ht="24.75" customHeight="1">
      <c r="A740" s="8">
        <f>IF(B740=0,"",SUBTOTAL(3,B$5:B739))</f>
        <v>735</v>
      </c>
      <c r="B740" s="9" t="s">
        <v>752</v>
      </c>
      <c r="C740" s="9">
        <v>24748182829.430302</v>
      </c>
      <c r="D740" s="10">
        <v>58342640</v>
      </c>
      <c r="E740" s="10" t="s">
        <v>1018</v>
      </c>
      <c r="F740" s="10" t="s">
        <v>15</v>
      </c>
      <c r="G740" s="10">
        <v>20</v>
      </c>
    </row>
    <row r="741" spans="1:7" ht="24.75" customHeight="1">
      <c r="A741" s="8">
        <f>IF(B741=0,"",SUBTOTAL(3,B$5:B740))</f>
        <v>736</v>
      </c>
      <c r="B741" s="9" t="s">
        <v>753</v>
      </c>
      <c r="C741" s="9">
        <v>24775665587.381802</v>
      </c>
      <c r="D741" s="10">
        <v>58432536</v>
      </c>
      <c r="E741" s="10" t="s">
        <v>1018</v>
      </c>
      <c r="F741" s="10" t="s">
        <v>15</v>
      </c>
      <c r="G741" s="10">
        <v>20</v>
      </c>
    </row>
    <row r="742" spans="1:7" ht="24.75" customHeight="1">
      <c r="A742" s="8">
        <f>IF(B742=0,"",SUBTOTAL(3,B$5:B741))</f>
        <v>737</v>
      </c>
      <c r="B742" s="9" t="s">
        <v>754</v>
      </c>
      <c r="C742" s="9">
        <v>24803148345.333401</v>
      </c>
      <c r="D742" s="10">
        <v>58522432</v>
      </c>
      <c r="E742" s="10" t="s">
        <v>1018</v>
      </c>
      <c r="F742" s="10" t="s">
        <v>15</v>
      </c>
      <c r="G742" s="10">
        <v>20</v>
      </c>
    </row>
    <row r="743" spans="1:7" ht="24.75" customHeight="1">
      <c r="A743" s="8">
        <f>IF(B743=0,"",SUBTOTAL(3,B$5:B742))</f>
        <v>738</v>
      </c>
      <c r="B743" s="9" t="s">
        <v>755</v>
      </c>
      <c r="C743" s="9">
        <v>24830631103.284901</v>
      </c>
      <c r="D743" s="10">
        <v>58612328</v>
      </c>
      <c r="E743" s="10" t="s">
        <v>1018</v>
      </c>
      <c r="F743" s="10" t="s">
        <v>15</v>
      </c>
      <c r="G743" s="10">
        <v>20</v>
      </c>
    </row>
    <row r="744" spans="1:7" ht="24.75" customHeight="1">
      <c r="A744" s="8">
        <f>IF(B744=0,"",SUBTOTAL(3,B$5:B743))</f>
        <v>739</v>
      </c>
      <c r="B744" s="9" t="s">
        <v>756</v>
      </c>
      <c r="C744" s="9">
        <v>24858113861.236401</v>
      </c>
      <c r="D744" s="10">
        <v>58702224</v>
      </c>
      <c r="E744" s="10" t="s">
        <v>1018</v>
      </c>
      <c r="F744" s="10" t="s">
        <v>15</v>
      </c>
      <c r="G744" s="10">
        <v>20</v>
      </c>
    </row>
    <row r="745" spans="1:7" ht="24.75" customHeight="1">
      <c r="A745" s="8">
        <f>IF(B745=0,"",SUBTOTAL(3,B$5:B744))</f>
        <v>740</v>
      </c>
      <c r="B745" s="9" t="s">
        <v>757</v>
      </c>
      <c r="C745" s="9">
        <v>24885596619.187901</v>
      </c>
      <c r="D745" s="10">
        <v>58792120</v>
      </c>
      <c r="E745" s="10" t="s">
        <v>1018</v>
      </c>
      <c r="F745" s="10" t="s">
        <v>15</v>
      </c>
      <c r="G745" s="10">
        <v>20</v>
      </c>
    </row>
    <row r="746" spans="1:7" ht="24.75" customHeight="1">
      <c r="A746" s="8">
        <f>IF(B746=0,"",SUBTOTAL(3,B$5:B745))</f>
        <v>741</v>
      </c>
      <c r="B746" s="9" t="s">
        <v>758</v>
      </c>
      <c r="C746" s="9">
        <v>24913079377.1394</v>
      </c>
      <c r="D746" s="10">
        <v>58882016</v>
      </c>
      <c r="E746" s="10" t="s">
        <v>1018</v>
      </c>
      <c r="F746" s="10" t="s">
        <v>15</v>
      </c>
      <c r="G746" s="10">
        <v>20</v>
      </c>
    </row>
    <row r="747" spans="1:7" ht="24.75" customHeight="1">
      <c r="A747" s="8">
        <f>IF(B747=0,"",SUBTOTAL(3,B$5:B746))</f>
        <v>742</v>
      </c>
      <c r="B747" s="9" t="s">
        <v>759</v>
      </c>
      <c r="C747" s="9">
        <v>24940562135.0909</v>
      </c>
      <c r="D747" s="10">
        <v>58971912</v>
      </c>
      <c r="E747" s="10" t="s">
        <v>1018</v>
      </c>
      <c r="F747" s="10" t="s">
        <v>15</v>
      </c>
      <c r="G747" s="10">
        <v>20</v>
      </c>
    </row>
    <row r="748" spans="1:7" ht="24.75" customHeight="1">
      <c r="A748" s="8">
        <f>IF(B748=0,"",SUBTOTAL(3,B$5:B747))</f>
        <v>743</v>
      </c>
      <c r="B748" s="9" t="s">
        <v>760</v>
      </c>
      <c r="C748" s="9">
        <v>24968044893.0425</v>
      </c>
      <c r="D748" s="10">
        <v>59061808</v>
      </c>
      <c r="E748" s="10" t="s">
        <v>1018</v>
      </c>
      <c r="F748" s="10" t="s">
        <v>15</v>
      </c>
      <c r="G748" s="10">
        <v>20</v>
      </c>
    </row>
    <row r="749" spans="1:7" ht="24.75" customHeight="1">
      <c r="A749" s="8">
        <f>IF(B749=0,"",SUBTOTAL(3,B$5:B748))</f>
        <v>744</v>
      </c>
      <c r="B749" s="9" t="s">
        <v>761</v>
      </c>
      <c r="C749" s="9">
        <v>24995527650.993999</v>
      </c>
      <c r="D749" s="10">
        <v>59151704</v>
      </c>
      <c r="E749" s="10" t="s">
        <v>1018</v>
      </c>
      <c r="F749" s="10" t="s">
        <v>15</v>
      </c>
      <c r="G749" s="10">
        <v>20</v>
      </c>
    </row>
    <row r="750" spans="1:7" ht="24.75" customHeight="1">
      <c r="A750" s="8">
        <f>IF(B750=0,"",SUBTOTAL(3,B$5:B749))</f>
        <v>745</v>
      </c>
      <c r="B750" s="9" t="s">
        <v>762</v>
      </c>
      <c r="C750" s="9">
        <v>25023010408.945499</v>
      </c>
      <c r="D750" s="10">
        <v>59241600</v>
      </c>
      <c r="E750" s="10" t="s">
        <v>1018</v>
      </c>
      <c r="F750" s="10" t="s">
        <v>15</v>
      </c>
      <c r="G750" s="10">
        <v>20</v>
      </c>
    </row>
    <row r="751" spans="1:7" ht="24.75" customHeight="1">
      <c r="A751" s="8">
        <f>IF(B751=0,"",SUBTOTAL(3,B$5:B750))</f>
        <v>746</v>
      </c>
      <c r="B751" s="9" t="s">
        <v>763</v>
      </c>
      <c r="C751" s="9">
        <v>25050493166.896999</v>
      </c>
      <c r="D751" s="10">
        <v>59331496</v>
      </c>
      <c r="E751" s="10" t="s">
        <v>1018</v>
      </c>
      <c r="F751" s="10" t="s">
        <v>15</v>
      </c>
      <c r="G751" s="10">
        <v>20</v>
      </c>
    </row>
    <row r="752" spans="1:7" ht="24.75" customHeight="1">
      <c r="A752" s="8">
        <f>IF(B752=0,"",SUBTOTAL(3,B$5:B751))</f>
        <v>747</v>
      </c>
      <c r="B752" s="9" t="s">
        <v>764</v>
      </c>
      <c r="C752" s="9">
        <v>25077975924.848499</v>
      </c>
      <c r="D752" s="10">
        <v>59421392</v>
      </c>
      <c r="E752" s="10" t="s">
        <v>1018</v>
      </c>
      <c r="F752" s="10" t="s">
        <v>15</v>
      </c>
      <c r="G752" s="10">
        <v>20</v>
      </c>
    </row>
    <row r="753" spans="1:7" ht="24.75" customHeight="1">
      <c r="A753" s="8">
        <f>IF(B753=0,"",SUBTOTAL(3,B$5:B752))</f>
        <v>748</v>
      </c>
      <c r="B753" s="9" t="s">
        <v>765</v>
      </c>
      <c r="C753" s="9">
        <v>25105458682.799999</v>
      </c>
      <c r="D753" s="10">
        <v>59511288</v>
      </c>
      <c r="E753" s="10" t="s">
        <v>1018</v>
      </c>
      <c r="F753" s="10" t="s">
        <v>15</v>
      </c>
      <c r="G753" s="10">
        <v>20</v>
      </c>
    </row>
    <row r="754" spans="1:7" ht="24.75" customHeight="1">
      <c r="A754" s="8">
        <f>IF(B754=0,"",SUBTOTAL(3,B$5:B753))</f>
        <v>749</v>
      </c>
      <c r="B754" s="9" t="s">
        <v>766</v>
      </c>
      <c r="C754" s="9">
        <v>25132941440.751499</v>
      </c>
      <c r="D754" s="10">
        <v>59601184</v>
      </c>
      <c r="E754" s="10" t="s">
        <v>1018</v>
      </c>
      <c r="F754" s="10" t="s">
        <v>15</v>
      </c>
      <c r="G754" s="10">
        <v>20</v>
      </c>
    </row>
    <row r="755" spans="1:7" ht="24.75" customHeight="1">
      <c r="A755" s="8">
        <f>IF(B755=0,"",SUBTOTAL(3,B$5:B754))</f>
        <v>750</v>
      </c>
      <c r="B755" s="9" t="s">
        <v>767</v>
      </c>
      <c r="C755" s="9">
        <v>25160424198.703098</v>
      </c>
      <c r="D755" s="10">
        <v>59691080</v>
      </c>
      <c r="E755" s="10" t="s">
        <v>1018</v>
      </c>
      <c r="F755" s="10" t="s">
        <v>15</v>
      </c>
      <c r="G755" s="10">
        <v>20</v>
      </c>
    </row>
    <row r="756" spans="1:7" ht="24.75" customHeight="1">
      <c r="A756" s="8">
        <f>IF(B756=0,"",SUBTOTAL(3,B$5:B755))</f>
        <v>751</v>
      </c>
      <c r="B756" s="9" t="s">
        <v>768</v>
      </c>
      <c r="C756" s="9">
        <v>25187906956.654598</v>
      </c>
      <c r="D756" s="10">
        <v>59780976</v>
      </c>
      <c r="E756" s="10" t="s">
        <v>1018</v>
      </c>
      <c r="F756" s="10" t="s">
        <v>15</v>
      </c>
      <c r="G756" s="10">
        <v>20</v>
      </c>
    </row>
    <row r="757" spans="1:7" ht="24.75" customHeight="1">
      <c r="A757" s="8">
        <f>IF(B757=0,"",SUBTOTAL(3,B$5:B756))</f>
        <v>752</v>
      </c>
      <c r="B757" s="9" t="s">
        <v>769</v>
      </c>
      <c r="C757" s="9">
        <v>25215389714.606098</v>
      </c>
      <c r="D757" s="10">
        <v>59870872</v>
      </c>
      <c r="E757" s="10" t="s">
        <v>1018</v>
      </c>
      <c r="F757" s="10" t="s">
        <v>15</v>
      </c>
      <c r="G757" s="10">
        <v>20</v>
      </c>
    </row>
    <row r="758" spans="1:7" ht="24.75" customHeight="1">
      <c r="A758" s="8">
        <f>IF(B758=0,"",SUBTOTAL(3,B$5:B757))</f>
        <v>753</v>
      </c>
      <c r="B758" s="9" t="s">
        <v>770</v>
      </c>
      <c r="C758" s="9">
        <v>25242872472.557598</v>
      </c>
      <c r="D758" s="10">
        <v>59960768</v>
      </c>
      <c r="E758" s="10" t="s">
        <v>1018</v>
      </c>
      <c r="F758" s="10" t="s">
        <v>15</v>
      </c>
      <c r="G758" s="10">
        <v>20</v>
      </c>
    </row>
    <row r="759" spans="1:7" ht="24.75" customHeight="1">
      <c r="A759" s="8">
        <f>IF(B759=0,"",SUBTOTAL(3,B$5:B758))</f>
        <v>754</v>
      </c>
      <c r="B759" s="9" t="s">
        <v>771</v>
      </c>
      <c r="C759" s="9">
        <v>25270355230.509102</v>
      </c>
      <c r="D759" s="10">
        <v>60050664</v>
      </c>
      <c r="E759" s="10" t="s">
        <v>1018</v>
      </c>
      <c r="F759" s="10" t="s">
        <v>15</v>
      </c>
      <c r="G759" s="10">
        <v>20</v>
      </c>
    </row>
    <row r="760" spans="1:7" ht="24.75" customHeight="1">
      <c r="A760" s="8">
        <f>IF(B760=0,"",SUBTOTAL(3,B$5:B759))</f>
        <v>755</v>
      </c>
      <c r="B760" s="9" t="s">
        <v>772</v>
      </c>
      <c r="C760" s="9">
        <v>25297837988.460602</v>
      </c>
      <c r="D760" s="10">
        <v>60140560</v>
      </c>
      <c r="E760" s="10" t="s">
        <v>1018</v>
      </c>
      <c r="F760" s="10" t="s">
        <v>15</v>
      </c>
      <c r="G760" s="10">
        <v>20</v>
      </c>
    </row>
    <row r="761" spans="1:7" ht="24.75" customHeight="1">
      <c r="A761" s="8">
        <f>IF(B761=0,"",SUBTOTAL(3,B$5:B760))</f>
        <v>756</v>
      </c>
      <c r="B761" s="9" t="s">
        <v>773</v>
      </c>
      <c r="C761" s="9">
        <v>25325320746.412102</v>
      </c>
      <c r="D761" s="10">
        <v>60230456</v>
      </c>
      <c r="E761" s="10" t="s">
        <v>1018</v>
      </c>
      <c r="F761" s="10" t="s">
        <v>15</v>
      </c>
      <c r="G761" s="10">
        <v>20</v>
      </c>
    </row>
    <row r="762" spans="1:7" ht="24.75" customHeight="1">
      <c r="A762" s="8">
        <f>IF(B762=0,"",SUBTOTAL(3,B$5:B761))</f>
        <v>757</v>
      </c>
      <c r="B762" s="9" t="s">
        <v>774</v>
      </c>
      <c r="C762" s="9">
        <v>25352803504.363701</v>
      </c>
      <c r="D762" s="10">
        <v>60320352</v>
      </c>
      <c r="E762" s="10" t="s">
        <v>1018</v>
      </c>
      <c r="F762" s="10" t="s">
        <v>15</v>
      </c>
      <c r="G762" s="10">
        <v>20</v>
      </c>
    </row>
    <row r="763" spans="1:7" ht="24.75" customHeight="1">
      <c r="A763" s="8">
        <f>IF(B763=0,"",SUBTOTAL(3,B$5:B762))</f>
        <v>758</v>
      </c>
      <c r="B763" s="9" t="s">
        <v>775</v>
      </c>
      <c r="C763" s="9">
        <v>25380286262.315201</v>
      </c>
      <c r="D763" s="10">
        <v>60410248</v>
      </c>
      <c r="E763" s="10" t="s">
        <v>1018</v>
      </c>
      <c r="F763" s="10" t="s">
        <v>15</v>
      </c>
      <c r="G763" s="10">
        <v>20</v>
      </c>
    </row>
    <row r="764" spans="1:7" ht="24.75" customHeight="1">
      <c r="A764" s="8">
        <f>IF(B764=0,"",SUBTOTAL(3,B$5:B763))</f>
        <v>759</v>
      </c>
      <c r="B764" s="9" t="s">
        <v>776</v>
      </c>
      <c r="C764" s="9">
        <v>25407769020.266701</v>
      </c>
      <c r="D764" s="10">
        <v>60500144</v>
      </c>
      <c r="E764" s="10" t="s">
        <v>1018</v>
      </c>
      <c r="F764" s="10" t="s">
        <v>15</v>
      </c>
      <c r="G764" s="10">
        <v>20</v>
      </c>
    </row>
    <row r="765" spans="1:7" ht="24.75" customHeight="1">
      <c r="A765" s="8">
        <f>IF(B765=0,"",SUBTOTAL(3,B$5:B764))</f>
        <v>760</v>
      </c>
      <c r="B765" s="9" t="s">
        <v>777</v>
      </c>
      <c r="C765" s="9">
        <v>25435251778.218201</v>
      </c>
      <c r="D765" s="10">
        <v>60590040</v>
      </c>
      <c r="E765" s="10" t="s">
        <v>1018</v>
      </c>
      <c r="F765" s="10" t="s">
        <v>15</v>
      </c>
      <c r="G765" s="10">
        <v>20</v>
      </c>
    </row>
    <row r="766" spans="1:7" ht="24.75" customHeight="1">
      <c r="A766" s="8">
        <f>IF(B766=0,"",SUBTOTAL(3,B$5:B765))</f>
        <v>761</v>
      </c>
      <c r="B766" s="9" t="s">
        <v>778</v>
      </c>
      <c r="C766" s="9">
        <v>25462734536.169701</v>
      </c>
      <c r="D766" s="10">
        <v>60679936</v>
      </c>
      <c r="E766" s="10" t="s">
        <v>1018</v>
      </c>
      <c r="F766" s="10" t="s">
        <v>15</v>
      </c>
      <c r="G766" s="10">
        <v>20</v>
      </c>
    </row>
    <row r="767" spans="1:7" ht="24.75" customHeight="1">
      <c r="A767" s="8">
        <f>IF(B767=0,"",SUBTOTAL(3,B$5:B766))</f>
        <v>762</v>
      </c>
      <c r="B767" s="9" t="s">
        <v>779</v>
      </c>
      <c r="C767" s="9">
        <v>25490217294.121201</v>
      </c>
      <c r="D767" s="10">
        <v>60769832</v>
      </c>
      <c r="E767" s="10" t="s">
        <v>1018</v>
      </c>
      <c r="F767" s="10" t="s">
        <v>15</v>
      </c>
      <c r="G767" s="10">
        <v>20</v>
      </c>
    </row>
    <row r="768" spans="1:7" ht="24.75" customHeight="1">
      <c r="A768" s="8">
        <f>IF(B768=0,"",SUBTOTAL(3,B$5:B767))</f>
        <v>763</v>
      </c>
      <c r="B768" s="9" t="s">
        <v>780</v>
      </c>
      <c r="C768" s="9">
        <v>25517700052.0728</v>
      </c>
      <c r="D768" s="10">
        <v>60859728</v>
      </c>
      <c r="E768" s="10" t="s">
        <v>1018</v>
      </c>
      <c r="F768" s="10" t="s">
        <v>15</v>
      </c>
      <c r="G768" s="10">
        <v>20</v>
      </c>
    </row>
    <row r="769" spans="1:7" ht="24.75" customHeight="1">
      <c r="A769" s="8">
        <f>IF(B769=0,"",SUBTOTAL(3,B$5:B768))</f>
        <v>764</v>
      </c>
      <c r="B769" s="9" t="s">
        <v>781</v>
      </c>
      <c r="C769" s="9">
        <v>25545182810.0243</v>
      </c>
      <c r="D769" s="10">
        <v>60949624</v>
      </c>
      <c r="E769" s="10" t="s">
        <v>1018</v>
      </c>
      <c r="F769" s="10" t="s">
        <v>15</v>
      </c>
      <c r="G769" s="10">
        <v>20</v>
      </c>
    </row>
    <row r="770" spans="1:7" ht="24.75" customHeight="1">
      <c r="A770" s="8">
        <f>IF(B770=0,"",SUBTOTAL(3,B$5:B769))</f>
        <v>765</v>
      </c>
      <c r="B770" s="9" t="s">
        <v>782</v>
      </c>
      <c r="C770" s="9">
        <v>25572665567.9758</v>
      </c>
      <c r="D770" s="10">
        <v>61039520</v>
      </c>
      <c r="E770" s="10" t="s">
        <v>1018</v>
      </c>
      <c r="F770" s="10" t="s">
        <v>15</v>
      </c>
      <c r="G770" s="10">
        <v>20</v>
      </c>
    </row>
    <row r="771" spans="1:7" ht="24.75" customHeight="1">
      <c r="A771" s="8">
        <f>IF(B771=0,"",SUBTOTAL(3,B$5:B770))</f>
        <v>766</v>
      </c>
      <c r="B771" s="9" t="s">
        <v>783</v>
      </c>
      <c r="C771" s="9">
        <v>25600148325.927299</v>
      </c>
      <c r="D771" s="10">
        <v>61129416</v>
      </c>
      <c r="E771" s="10" t="s">
        <v>1018</v>
      </c>
      <c r="F771" s="10" t="s">
        <v>15</v>
      </c>
      <c r="G771" s="10">
        <v>20</v>
      </c>
    </row>
    <row r="772" spans="1:7" ht="24.75" customHeight="1">
      <c r="A772" s="8">
        <f>IF(B772=0,"",SUBTOTAL(3,B$5:B771))</f>
        <v>767</v>
      </c>
      <c r="B772" s="9" t="s">
        <v>784</v>
      </c>
      <c r="C772" s="9">
        <v>25627631083.878799</v>
      </c>
      <c r="D772" s="10">
        <v>61219312</v>
      </c>
      <c r="E772" s="10" t="s">
        <v>1018</v>
      </c>
      <c r="F772" s="10" t="s">
        <v>15</v>
      </c>
      <c r="G772" s="10">
        <v>20</v>
      </c>
    </row>
    <row r="773" spans="1:7" ht="24.75" customHeight="1">
      <c r="A773" s="8">
        <f>IF(B773=0,"",SUBTOTAL(3,B$5:B772))</f>
        <v>768</v>
      </c>
      <c r="B773" s="9" t="s">
        <v>785</v>
      </c>
      <c r="C773" s="9">
        <v>25655113841.830299</v>
      </c>
      <c r="D773" s="10">
        <v>61309208</v>
      </c>
      <c r="E773" s="10" t="s">
        <v>1018</v>
      </c>
      <c r="F773" s="10" t="s">
        <v>15</v>
      </c>
      <c r="G773" s="10">
        <v>20</v>
      </c>
    </row>
    <row r="774" spans="1:7" ht="24.75" customHeight="1">
      <c r="A774" s="8">
        <f>IF(B774=0,"",SUBTOTAL(3,B$5:B773))</f>
        <v>769</v>
      </c>
      <c r="B774" s="9" t="s">
        <v>786</v>
      </c>
      <c r="C774" s="9">
        <v>25682596599.781799</v>
      </c>
      <c r="D774" s="10">
        <v>61399104</v>
      </c>
      <c r="E774" s="10" t="s">
        <v>1018</v>
      </c>
      <c r="F774" s="10" t="s">
        <v>15</v>
      </c>
      <c r="G774" s="10">
        <v>20</v>
      </c>
    </row>
    <row r="775" spans="1:7" ht="24.75" customHeight="1">
      <c r="A775" s="8">
        <f>IF(B775=0,"",SUBTOTAL(3,B$5:B774))</f>
        <v>770</v>
      </c>
      <c r="B775" s="9" t="s">
        <v>787</v>
      </c>
      <c r="C775" s="9">
        <v>25710079357.733398</v>
      </c>
      <c r="D775" s="10">
        <v>61489000</v>
      </c>
      <c r="E775" s="10" t="s">
        <v>1018</v>
      </c>
      <c r="F775" s="10" t="s">
        <v>15</v>
      </c>
      <c r="G775" s="10">
        <v>20</v>
      </c>
    </row>
    <row r="776" spans="1:7" ht="24.75" customHeight="1">
      <c r="A776" s="8">
        <f>IF(B776=0,"",SUBTOTAL(3,B$5:B775))</f>
        <v>771</v>
      </c>
      <c r="B776" s="9" t="s">
        <v>788</v>
      </c>
      <c r="C776" s="9">
        <v>25737562115.684898</v>
      </c>
      <c r="D776" s="10">
        <v>61578896</v>
      </c>
      <c r="E776" s="10" t="s">
        <v>1018</v>
      </c>
      <c r="F776" s="10" t="s">
        <v>15</v>
      </c>
      <c r="G776" s="10">
        <v>20</v>
      </c>
    </row>
    <row r="777" spans="1:7" ht="24.75" customHeight="1">
      <c r="A777" s="8">
        <f>IF(B777=0,"",SUBTOTAL(3,B$5:B776))</f>
        <v>772</v>
      </c>
      <c r="B777" s="9" t="s">
        <v>789</v>
      </c>
      <c r="C777" s="9">
        <v>25765044873.636398</v>
      </c>
      <c r="D777" s="10">
        <v>61668792</v>
      </c>
      <c r="E777" s="10" t="s">
        <v>1018</v>
      </c>
      <c r="F777" s="10" t="s">
        <v>15</v>
      </c>
      <c r="G777" s="10">
        <v>20</v>
      </c>
    </row>
    <row r="778" spans="1:7" ht="24.75" customHeight="1">
      <c r="A778" s="8">
        <f>IF(B778=0,"",SUBTOTAL(3,B$5:B777))</f>
        <v>773</v>
      </c>
      <c r="B778" s="9" t="s">
        <v>790</v>
      </c>
      <c r="C778" s="9">
        <v>25792527631.587898</v>
      </c>
      <c r="D778" s="10">
        <v>61758688</v>
      </c>
      <c r="E778" s="10" t="s">
        <v>1018</v>
      </c>
      <c r="F778" s="10" t="s">
        <v>15</v>
      </c>
      <c r="G778" s="10">
        <v>20</v>
      </c>
    </row>
    <row r="779" spans="1:7" ht="24.75" customHeight="1">
      <c r="A779" s="8">
        <f>IF(B779=0,"",SUBTOTAL(3,B$5:B778))</f>
        <v>774</v>
      </c>
      <c r="B779" s="9" t="s">
        <v>791</v>
      </c>
      <c r="C779" s="9">
        <v>25820010389.539398</v>
      </c>
      <c r="D779" s="10">
        <v>61848584</v>
      </c>
      <c r="E779" s="10" t="s">
        <v>1018</v>
      </c>
      <c r="F779" s="10" t="s">
        <v>15</v>
      </c>
      <c r="G779" s="10">
        <v>20</v>
      </c>
    </row>
    <row r="780" spans="1:7" ht="24.75" customHeight="1">
      <c r="A780" s="8">
        <f>IF(B780=0,"",SUBTOTAL(3,B$5:B779))</f>
        <v>775</v>
      </c>
      <c r="B780" s="9" t="s">
        <v>792</v>
      </c>
      <c r="C780" s="9">
        <v>25847493147.490898</v>
      </c>
      <c r="D780" s="10">
        <v>61938480</v>
      </c>
      <c r="E780" s="10" t="s">
        <v>1018</v>
      </c>
      <c r="F780" s="10" t="s">
        <v>15</v>
      </c>
      <c r="G780" s="10">
        <v>20</v>
      </c>
    </row>
    <row r="781" spans="1:7" ht="24.75" customHeight="1">
      <c r="A781" s="8">
        <f>IF(B781=0,"",SUBTOTAL(3,B$5:B780))</f>
        <v>776</v>
      </c>
      <c r="B781" s="9" t="s">
        <v>793</v>
      </c>
      <c r="C781" s="9">
        <v>25874975905.442402</v>
      </c>
      <c r="D781" s="10">
        <v>62028376</v>
      </c>
      <c r="E781" s="10" t="s">
        <v>1018</v>
      </c>
      <c r="F781" s="10" t="s">
        <v>15</v>
      </c>
      <c r="G781" s="10">
        <v>20</v>
      </c>
    </row>
    <row r="782" spans="1:7" ht="24.75" customHeight="1">
      <c r="A782" s="8">
        <f>IF(B782=0,"",SUBTOTAL(3,B$5:B781))</f>
        <v>777</v>
      </c>
      <c r="B782" s="9" t="s">
        <v>794</v>
      </c>
      <c r="C782" s="9">
        <v>25902458663.394001</v>
      </c>
      <c r="D782" s="10">
        <v>62118272</v>
      </c>
      <c r="E782" s="10" t="s">
        <v>1018</v>
      </c>
      <c r="F782" s="10" t="s">
        <v>15</v>
      </c>
      <c r="G782" s="10">
        <v>20</v>
      </c>
    </row>
    <row r="783" spans="1:7" ht="24.75" customHeight="1">
      <c r="A783" s="8">
        <f>IF(B783=0,"",SUBTOTAL(3,B$5:B782))</f>
        <v>778</v>
      </c>
      <c r="B783" s="9" t="s">
        <v>795</v>
      </c>
      <c r="C783" s="9">
        <v>25929941421.345501</v>
      </c>
      <c r="D783" s="10">
        <v>62208168</v>
      </c>
      <c r="E783" s="10" t="s">
        <v>1018</v>
      </c>
      <c r="F783" s="10" t="s">
        <v>15</v>
      </c>
      <c r="G783" s="10">
        <v>20</v>
      </c>
    </row>
    <row r="784" spans="1:7" ht="24.75" customHeight="1">
      <c r="A784" s="8">
        <f>IF(B784=0,"",SUBTOTAL(3,B$5:B783))</f>
        <v>779</v>
      </c>
      <c r="B784" s="9" t="s">
        <v>796</v>
      </c>
      <c r="C784" s="9">
        <v>25957424179.297001</v>
      </c>
      <c r="D784" s="10">
        <v>62298064</v>
      </c>
      <c r="E784" s="10" t="s">
        <v>1018</v>
      </c>
      <c r="F784" s="10" t="s">
        <v>15</v>
      </c>
      <c r="G784" s="10">
        <v>20</v>
      </c>
    </row>
    <row r="785" spans="1:7" ht="24.75" customHeight="1">
      <c r="A785" s="8">
        <f>IF(B785=0,"",SUBTOTAL(3,B$5:B784))</f>
        <v>780</v>
      </c>
      <c r="B785" s="9" t="s">
        <v>797</v>
      </c>
      <c r="C785" s="9">
        <v>25984906937.248501</v>
      </c>
      <c r="D785" s="10">
        <v>62387960</v>
      </c>
      <c r="E785" s="10" t="s">
        <v>1018</v>
      </c>
      <c r="F785" s="10" t="s">
        <v>15</v>
      </c>
      <c r="G785" s="10">
        <v>20</v>
      </c>
    </row>
    <row r="786" spans="1:7" ht="24.75" customHeight="1">
      <c r="A786" s="8">
        <f>IF(B786=0,"",SUBTOTAL(3,B$5:B785))</f>
        <v>781</v>
      </c>
      <c r="B786" s="9" t="s">
        <v>798</v>
      </c>
      <c r="C786" s="9">
        <v>26012389695.200001</v>
      </c>
      <c r="D786" s="10">
        <v>62477856</v>
      </c>
      <c r="E786" s="10" t="s">
        <v>1018</v>
      </c>
      <c r="F786" s="10" t="s">
        <v>15</v>
      </c>
      <c r="G786" s="10">
        <v>20</v>
      </c>
    </row>
    <row r="787" spans="1:7" ht="24.75" customHeight="1">
      <c r="A787" s="8">
        <f>IF(B787=0,"",SUBTOTAL(3,B$5:B786))</f>
        <v>782</v>
      </c>
      <c r="B787" s="9" t="s">
        <v>799</v>
      </c>
      <c r="C787" s="9">
        <v>26039872453.151501</v>
      </c>
      <c r="D787" s="10">
        <v>62567752</v>
      </c>
      <c r="E787" s="10" t="s">
        <v>1018</v>
      </c>
      <c r="F787" s="10" t="s">
        <v>15</v>
      </c>
      <c r="G787" s="10">
        <v>20</v>
      </c>
    </row>
    <row r="788" spans="1:7" ht="24.75" customHeight="1">
      <c r="A788" s="8">
        <f>IF(B788=0,"",SUBTOTAL(3,B$5:B787))</f>
        <v>783</v>
      </c>
      <c r="B788" s="9" t="s">
        <v>800</v>
      </c>
      <c r="C788" s="9">
        <v>26067355211.1031</v>
      </c>
      <c r="D788" s="10">
        <v>62657648</v>
      </c>
      <c r="E788" s="10" t="s">
        <v>1018</v>
      </c>
      <c r="F788" s="10" t="s">
        <v>15</v>
      </c>
      <c r="G788" s="10">
        <v>20</v>
      </c>
    </row>
    <row r="789" spans="1:7" ht="24.75" customHeight="1">
      <c r="A789" s="8">
        <f>IF(B789=0,"",SUBTOTAL(3,B$5:B788))</f>
        <v>784</v>
      </c>
      <c r="B789" s="9" t="s">
        <v>801</v>
      </c>
      <c r="C789" s="9">
        <v>26094837969.0546</v>
      </c>
      <c r="D789" s="10">
        <v>62747544</v>
      </c>
      <c r="E789" s="10" t="s">
        <v>1018</v>
      </c>
      <c r="F789" s="10" t="s">
        <v>15</v>
      </c>
      <c r="G789" s="10">
        <v>20</v>
      </c>
    </row>
    <row r="790" spans="1:7" ht="24.75" customHeight="1">
      <c r="A790" s="8">
        <f>IF(B790=0,"",SUBTOTAL(3,B$5:B789))</f>
        <v>785</v>
      </c>
      <c r="B790" s="9" t="s">
        <v>802</v>
      </c>
      <c r="C790" s="9">
        <v>26122320727.0061</v>
      </c>
      <c r="D790" s="10">
        <v>62837440</v>
      </c>
      <c r="E790" s="10" t="s">
        <v>1018</v>
      </c>
      <c r="F790" s="10" t="s">
        <v>15</v>
      </c>
      <c r="G790" s="10">
        <v>20</v>
      </c>
    </row>
    <row r="791" spans="1:7" ht="24.75" customHeight="1">
      <c r="A791" s="8">
        <f>IF(B791=0,"",SUBTOTAL(3,B$5:B790))</f>
        <v>786</v>
      </c>
      <c r="B791" s="9" t="s">
        <v>803</v>
      </c>
      <c r="C791" s="9">
        <v>26149803484.9576</v>
      </c>
      <c r="D791" s="10">
        <v>62927336</v>
      </c>
      <c r="E791" s="10" t="s">
        <v>1018</v>
      </c>
      <c r="F791" s="10" t="s">
        <v>15</v>
      </c>
      <c r="G791" s="10">
        <v>20</v>
      </c>
    </row>
    <row r="792" spans="1:7" ht="24.75" customHeight="1">
      <c r="A792" s="8">
        <f>IF(B792=0,"",SUBTOTAL(3,B$5:B791))</f>
        <v>787</v>
      </c>
      <c r="B792" s="9" t="s">
        <v>804</v>
      </c>
      <c r="C792" s="9">
        <v>26177286242.9091</v>
      </c>
      <c r="D792" s="10">
        <v>63017232</v>
      </c>
      <c r="E792" s="10" t="s">
        <v>1018</v>
      </c>
      <c r="F792" s="10" t="s">
        <v>15</v>
      </c>
      <c r="G792" s="10">
        <v>20</v>
      </c>
    </row>
    <row r="793" spans="1:7" ht="24.75" customHeight="1">
      <c r="A793" s="8">
        <f>IF(B793=0,"",SUBTOTAL(3,B$5:B792))</f>
        <v>788</v>
      </c>
      <c r="B793" s="9" t="s">
        <v>805</v>
      </c>
      <c r="C793" s="9">
        <v>26204769000.8606</v>
      </c>
      <c r="D793" s="10">
        <v>63107128</v>
      </c>
      <c r="E793" s="10" t="s">
        <v>1018</v>
      </c>
      <c r="F793" s="10" t="s">
        <v>15</v>
      </c>
      <c r="G793" s="10">
        <v>20</v>
      </c>
    </row>
    <row r="794" spans="1:7" ht="24.75" customHeight="1">
      <c r="A794" s="8">
        <f>IF(B794=0,"",SUBTOTAL(3,B$5:B793))</f>
        <v>789</v>
      </c>
      <c r="B794" s="9" t="s">
        <v>806</v>
      </c>
      <c r="C794" s="9">
        <v>26232251758.812099</v>
      </c>
      <c r="D794" s="10">
        <v>63197024</v>
      </c>
      <c r="E794" s="10" t="s">
        <v>1018</v>
      </c>
      <c r="F794" s="10" t="s">
        <v>15</v>
      </c>
      <c r="G794" s="10">
        <v>20</v>
      </c>
    </row>
    <row r="795" spans="1:7" ht="24.75" customHeight="1">
      <c r="A795" s="8">
        <f>IF(B795=0,"",SUBTOTAL(3,B$5:B794))</f>
        <v>790</v>
      </c>
      <c r="B795" s="9" t="s">
        <v>807</v>
      </c>
      <c r="C795" s="9">
        <v>26259734516.763699</v>
      </c>
      <c r="D795" s="10">
        <v>63286920</v>
      </c>
      <c r="E795" s="10" t="s">
        <v>1018</v>
      </c>
      <c r="F795" s="10" t="s">
        <v>15</v>
      </c>
      <c r="G795" s="10">
        <v>20</v>
      </c>
    </row>
    <row r="796" spans="1:7" ht="24.75" customHeight="1">
      <c r="A796" s="8">
        <f>IF(B796=0,"",SUBTOTAL(3,B$5:B795))</f>
        <v>791</v>
      </c>
      <c r="B796" s="9" t="s">
        <v>808</v>
      </c>
      <c r="C796" s="9">
        <v>26287217274.715199</v>
      </c>
      <c r="D796" s="10">
        <v>63376816</v>
      </c>
      <c r="E796" s="10" t="s">
        <v>1018</v>
      </c>
      <c r="F796" s="10" t="s">
        <v>15</v>
      </c>
      <c r="G796" s="10">
        <v>20</v>
      </c>
    </row>
    <row r="797" spans="1:7" ht="24.75" customHeight="1">
      <c r="A797" s="8">
        <f>IF(B797=0,"",SUBTOTAL(3,B$5:B796))</f>
        <v>792</v>
      </c>
      <c r="B797" s="9" t="s">
        <v>809</v>
      </c>
      <c r="C797" s="9">
        <v>26314700032.666698</v>
      </c>
      <c r="D797" s="10">
        <v>63466712</v>
      </c>
      <c r="E797" s="10" t="s">
        <v>1018</v>
      </c>
      <c r="F797" s="10" t="s">
        <v>15</v>
      </c>
      <c r="G797" s="10">
        <v>20</v>
      </c>
    </row>
    <row r="798" spans="1:7" ht="24.75" customHeight="1">
      <c r="A798" s="8">
        <f>IF(B798=0,"",SUBTOTAL(3,B$5:B797))</f>
        <v>793</v>
      </c>
      <c r="B798" s="9" t="s">
        <v>810</v>
      </c>
      <c r="C798" s="9">
        <v>26342182790.618198</v>
      </c>
      <c r="D798" s="10">
        <v>63556608</v>
      </c>
      <c r="E798" s="10" t="s">
        <v>1018</v>
      </c>
      <c r="F798" s="10" t="s">
        <v>15</v>
      </c>
      <c r="G798" s="10">
        <v>20</v>
      </c>
    </row>
    <row r="799" spans="1:7" ht="24.75" customHeight="1">
      <c r="A799" s="8">
        <f>IF(B799=0,"",SUBTOTAL(3,B$5:B798))</f>
        <v>794</v>
      </c>
      <c r="B799" s="9" t="s">
        <v>811</v>
      </c>
      <c r="C799" s="9">
        <v>26369665548.569698</v>
      </c>
      <c r="D799" s="10">
        <v>63646504</v>
      </c>
      <c r="E799" s="10" t="s">
        <v>1018</v>
      </c>
      <c r="F799" s="10" t="s">
        <v>15</v>
      </c>
      <c r="G799" s="10">
        <v>20</v>
      </c>
    </row>
    <row r="800" spans="1:7" ht="24.75" customHeight="1">
      <c r="A800" s="8">
        <f>IF(B800=0,"",SUBTOTAL(3,B$5:B799))</f>
        <v>795</v>
      </c>
      <c r="B800" s="9" t="s">
        <v>812</v>
      </c>
      <c r="C800" s="9">
        <v>26397148306.521198</v>
      </c>
      <c r="D800" s="10">
        <v>63736400</v>
      </c>
      <c r="E800" s="10" t="s">
        <v>1018</v>
      </c>
      <c r="F800" s="10" t="s">
        <v>15</v>
      </c>
      <c r="G800" s="10">
        <v>20</v>
      </c>
    </row>
    <row r="801" spans="1:7" ht="24.75" customHeight="1">
      <c r="A801" s="8">
        <f>IF(B801=0,"",SUBTOTAL(3,B$5:B800))</f>
        <v>796</v>
      </c>
      <c r="B801" s="9" t="s">
        <v>813</v>
      </c>
      <c r="C801" s="9">
        <v>26424631064.472801</v>
      </c>
      <c r="D801" s="10">
        <v>63826296</v>
      </c>
      <c r="E801" s="10" t="s">
        <v>1018</v>
      </c>
      <c r="F801" s="10" t="s">
        <v>15</v>
      </c>
      <c r="G801" s="10">
        <v>20</v>
      </c>
    </row>
    <row r="802" spans="1:7" ht="24.75" customHeight="1">
      <c r="A802" s="8">
        <f>IF(B802=0,"",SUBTOTAL(3,B$5:B801))</f>
        <v>797</v>
      </c>
      <c r="B802" s="9" t="s">
        <v>814</v>
      </c>
      <c r="C802" s="9">
        <v>26452113822.424301</v>
      </c>
      <c r="D802" s="10">
        <v>63916192</v>
      </c>
      <c r="E802" s="10" t="s">
        <v>1018</v>
      </c>
      <c r="F802" s="10" t="s">
        <v>15</v>
      </c>
      <c r="G802" s="10">
        <v>20</v>
      </c>
    </row>
    <row r="803" spans="1:7" ht="24.75" customHeight="1">
      <c r="A803" s="8">
        <f>IF(B803=0,"",SUBTOTAL(3,B$5:B802))</f>
        <v>798</v>
      </c>
      <c r="B803" s="9" t="s">
        <v>815</v>
      </c>
      <c r="C803" s="9">
        <v>26479596580.375801</v>
      </c>
      <c r="D803" s="10">
        <v>64006088</v>
      </c>
      <c r="E803" s="10" t="s">
        <v>1018</v>
      </c>
      <c r="F803" s="10" t="s">
        <v>15</v>
      </c>
      <c r="G803" s="10">
        <v>20</v>
      </c>
    </row>
    <row r="804" spans="1:7" ht="24.75" customHeight="1">
      <c r="A804" s="8">
        <f>IF(B804=0,"",SUBTOTAL(3,B$5:B803))</f>
        <v>799</v>
      </c>
      <c r="B804" s="9" t="s">
        <v>816</v>
      </c>
      <c r="C804" s="9">
        <v>26507079338.327301</v>
      </c>
      <c r="D804" s="10">
        <v>64095984</v>
      </c>
      <c r="E804" s="10" t="s">
        <v>1018</v>
      </c>
      <c r="F804" s="10" t="s">
        <v>15</v>
      </c>
      <c r="G804" s="10">
        <v>20</v>
      </c>
    </row>
    <row r="805" spans="1:7" ht="24.75" customHeight="1">
      <c r="A805" s="8">
        <f>IF(B805=0,"",SUBTOTAL(3,B$5:B804))</f>
        <v>800</v>
      </c>
      <c r="B805" s="9" t="s">
        <v>817</v>
      </c>
      <c r="C805" s="9">
        <v>26534562096.278801</v>
      </c>
      <c r="D805" s="10">
        <v>64185880</v>
      </c>
      <c r="E805" s="10" t="s">
        <v>1018</v>
      </c>
      <c r="F805" s="10" t="s">
        <v>15</v>
      </c>
      <c r="G805" s="10">
        <v>20</v>
      </c>
    </row>
    <row r="806" spans="1:7" ht="24.75" customHeight="1">
      <c r="A806" s="8">
        <f>IF(B806=0,"",SUBTOTAL(3,B$5:B805))</f>
        <v>801</v>
      </c>
      <c r="B806" s="9" t="s">
        <v>818</v>
      </c>
      <c r="C806" s="9">
        <v>26562044854.230301</v>
      </c>
      <c r="D806" s="10">
        <v>64275776</v>
      </c>
      <c r="E806" s="10" t="s">
        <v>1018</v>
      </c>
      <c r="F806" s="10" t="s">
        <v>15</v>
      </c>
      <c r="G806" s="10">
        <v>20</v>
      </c>
    </row>
    <row r="807" spans="1:7" ht="24.75" customHeight="1">
      <c r="A807" s="8">
        <f>IF(B807=0,"",SUBTOTAL(3,B$5:B806))</f>
        <v>802</v>
      </c>
      <c r="B807" s="9" t="s">
        <v>819</v>
      </c>
      <c r="C807" s="9">
        <v>26589527612.181801</v>
      </c>
      <c r="D807" s="10">
        <v>64365672</v>
      </c>
      <c r="E807" s="10" t="s">
        <v>1018</v>
      </c>
      <c r="F807" s="10" t="s">
        <v>15</v>
      </c>
      <c r="G807" s="10">
        <v>20</v>
      </c>
    </row>
    <row r="808" spans="1:7" ht="24.75" customHeight="1">
      <c r="A808" s="8">
        <f>IF(B808=0,"",SUBTOTAL(3,B$5:B807))</f>
        <v>803</v>
      </c>
      <c r="B808" s="9" t="s">
        <v>820</v>
      </c>
      <c r="C808" s="9">
        <v>26617010370.1334</v>
      </c>
      <c r="D808" s="10">
        <v>64455568</v>
      </c>
      <c r="E808" s="10" t="s">
        <v>1018</v>
      </c>
      <c r="F808" s="10" t="s">
        <v>15</v>
      </c>
      <c r="G808" s="10">
        <v>20</v>
      </c>
    </row>
    <row r="809" spans="1:7" ht="24.75" customHeight="1">
      <c r="A809" s="8">
        <f>IF(B809=0,"",SUBTOTAL(3,B$5:B808))</f>
        <v>804</v>
      </c>
      <c r="B809" s="9" t="s">
        <v>821</v>
      </c>
      <c r="C809" s="9">
        <v>26644493128.0849</v>
      </c>
      <c r="D809" s="10">
        <v>64545464</v>
      </c>
      <c r="E809" s="10" t="s">
        <v>1018</v>
      </c>
      <c r="F809" s="10" t="s">
        <v>15</v>
      </c>
      <c r="G809" s="10">
        <v>20</v>
      </c>
    </row>
    <row r="810" spans="1:7" ht="24.75" customHeight="1">
      <c r="A810" s="8">
        <f>IF(B810=0,"",SUBTOTAL(3,B$5:B809))</f>
        <v>805</v>
      </c>
      <c r="B810" s="9" t="s">
        <v>822</v>
      </c>
      <c r="C810" s="9">
        <v>26671975886.0364</v>
      </c>
      <c r="D810" s="10">
        <v>64635360</v>
      </c>
      <c r="E810" s="10" t="s">
        <v>1018</v>
      </c>
      <c r="F810" s="10" t="s">
        <v>15</v>
      </c>
      <c r="G810" s="10">
        <v>20</v>
      </c>
    </row>
    <row r="811" spans="1:7" ht="24.75" customHeight="1">
      <c r="A811" s="8">
        <f>IF(B811=0,"",SUBTOTAL(3,B$5:B810))</f>
        <v>806</v>
      </c>
      <c r="B811" s="9" t="s">
        <v>823</v>
      </c>
      <c r="C811" s="9">
        <v>26699458643.9879</v>
      </c>
      <c r="D811" s="10">
        <v>64725256</v>
      </c>
      <c r="E811" s="10" t="s">
        <v>1018</v>
      </c>
      <c r="F811" s="10" t="s">
        <v>15</v>
      </c>
      <c r="G811" s="10">
        <v>20</v>
      </c>
    </row>
    <row r="812" spans="1:7" ht="24.75" customHeight="1">
      <c r="A812" s="8">
        <f>IF(B812=0,"",SUBTOTAL(3,B$5:B811))</f>
        <v>807</v>
      </c>
      <c r="B812" s="9" t="s">
        <v>824</v>
      </c>
      <c r="C812" s="9">
        <v>26726941401.9394</v>
      </c>
      <c r="D812" s="10">
        <v>64815152</v>
      </c>
      <c r="E812" s="10" t="s">
        <v>1018</v>
      </c>
      <c r="F812" s="10" t="s">
        <v>15</v>
      </c>
      <c r="G812" s="10">
        <v>20</v>
      </c>
    </row>
    <row r="813" spans="1:7" ht="24.75" customHeight="1">
      <c r="A813" s="8">
        <f>IF(B813=0,"",SUBTOTAL(3,B$5:B812))</f>
        <v>808</v>
      </c>
      <c r="B813" s="9" t="s">
        <v>825</v>
      </c>
      <c r="C813" s="9">
        <v>26754424159.8909</v>
      </c>
      <c r="D813" s="10">
        <v>64905048</v>
      </c>
      <c r="E813" s="10" t="s">
        <v>1018</v>
      </c>
      <c r="F813" s="10" t="s">
        <v>15</v>
      </c>
      <c r="G813" s="10">
        <v>20</v>
      </c>
    </row>
    <row r="814" spans="1:7" ht="24.75" customHeight="1">
      <c r="A814" s="8">
        <f>IF(B814=0,"",SUBTOTAL(3,B$5:B813))</f>
        <v>809</v>
      </c>
      <c r="B814" s="9" t="s">
        <v>826</v>
      </c>
      <c r="C814" s="9">
        <v>26781906917.8424</v>
      </c>
      <c r="D814" s="10">
        <v>64994944</v>
      </c>
      <c r="E814" s="10" t="s">
        <v>1018</v>
      </c>
      <c r="F814" s="10" t="s">
        <v>15</v>
      </c>
      <c r="G814" s="10">
        <v>20</v>
      </c>
    </row>
    <row r="815" spans="1:7" ht="24.75" customHeight="1">
      <c r="A815" s="8">
        <f>IF(B815=0,"",SUBTOTAL(3,B$5:B814))</f>
        <v>810</v>
      </c>
      <c r="B815" s="9" t="s">
        <v>827</v>
      </c>
      <c r="C815" s="9">
        <v>26809389675.793999</v>
      </c>
      <c r="D815" s="10">
        <v>65084840</v>
      </c>
      <c r="E815" s="10" t="s">
        <v>1018</v>
      </c>
      <c r="F815" s="10" t="s">
        <v>15</v>
      </c>
      <c r="G815" s="10">
        <v>20</v>
      </c>
    </row>
    <row r="816" spans="1:7" ht="24.75" customHeight="1">
      <c r="A816" s="8">
        <f>IF(B816=0,"",SUBTOTAL(3,B$5:B815))</f>
        <v>811</v>
      </c>
      <c r="B816" s="9" t="s">
        <v>828</v>
      </c>
      <c r="C816" s="9">
        <v>26836872433.745499</v>
      </c>
      <c r="D816" s="10">
        <v>65174736</v>
      </c>
      <c r="E816" s="10" t="s">
        <v>1018</v>
      </c>
      <c r="F816" s="10" t="s">
        <v>15</v>
      </c>
      <c r="G816" s="10">
        <v>20</v>
      </c>
    </row>
    <row r="817" spans="1:7" ht="24.75" customHeight="1">
      <c r="A817" s="8">
        <f>IF(B817=0,"",SUBTOTAL(3,B$5:B816))</f>
        <v>812</v>
      </c>
      <c r="B817" s="9" t="s">
        <v>829</v>
      </c>
      <c r="C817" s="9">
        <v>26864355191.696999</v>
      </c>
      <c r="D817" s="10">
        <v>65264632</v>
      </c>
      <c r="E817" s="10" t="s">
        <v>1018</v>
      </c>
      <c r="F817" s="10" t="s">
        <v>15</v>
      </c>
      <c r="G817" s="10">
        <v>20</v>
      </c>
    </row>
    <row r="818" spans="1:7" ht="24.75" customHeight="1">
      <c r="A818" s="8">
        <f>IF(B818=0,"",SUBTOTAL(3,B$5:B817))</f>
        <v>813</v>
      </c>
      <c r="B818" s="9" t="s">
        <v>830</v>
      </c>
      <c r="C818" s="9">
        <v>26891837949.648499</v>
      </c>
      <c r="D818" s="10">
        <v>65354528</v>
      </c>
      <c r="E818" s="10" t="s">
        <v>1018</v>
      </c>
      <c r="F818" s="10" t="s">
        <v>15</v>
      </c>
      <c r="G818" s="10">
        <v>20</v>
      </c>
    </row>
    <row r="819" spans="1:7" ht="24.75" customHeight="1">
      <c r="A819" s="8">
        <f>IF(B819=0,"",SUBTOTAL(3,B$5:B818))</f>
        <v>814</v>
      </c>
      <c r="B819" s="9" t="s">
        <v>831</v>
      </c>
      <c r="C819" s="9">
        <v>26919320707.599998</v>
      </c>
      <c r="D819" s="10">
        <v>65444424</v>
      </c>
      <c r="E819" s="10" t="s">
        <v>1018</v>
      </c>
      <c r="F819" s="10" t="s">
        <v>15</v>
      </c>
      <c r="G819" s="10">
        <v>20</v>
      </c>
    </row>
    <row r="820" spans="1:7" ht="24.75" customHeight="1">
      <c r="A820" s="8">
        <f>IF(B820=0,"",SUBTOTAL(3,B$5:B819))</f>
        <v>815</v>
      </c>
      <c r="B820" s="9" t="s">
        <v>832</v>
      </c>
      <c r="C820" s="9">
        <v>26946803465.551498</v>
      </c>
      <c r="D820" s="10">
        <v>65534320</v>
      </c>
      <c r="E820" s="10" t="s">
        <v>1018</v>
      </c>
      <c r="F820" s="10" t="s">
        <v>15</v>
      </c>
      <c r="G820" s="10">
        <v>20</v>
      </c>
    </row>
    <row r="821" spans="1:7" ht="24.75" customHeight="1">
      <c r="A821" s="8">
        <f>IF(B821=0,"",SUBTOTAL(3,B$5:B820))</f>
        <v>816</v>
      </c>
      <c r="B821" s="9" t="s">
        <v>833</v>
      </c>
      <c r="C821" s="9">
        <v>26974286223.503101</v>
      </c>
      <c r="D821" s="10">
        <v>65624216</v>
      </c>
      <c r="E821" s="10" t="s">
        <v>1018</v>
      </c>
      <c r="F821" s="10" t="s">
        <v>15</v>
      </c>
      <c r="G821" s="10">
        <v>20</v>
      </c>
    </row>
    <row r="822" spans="1:7" ht="24.75" customHeight="1">
      <c r="A822" s="8">
        <f>IF(B822=0,"",SUBTOTAL(3,B$5:B821))</f>
        <v>817</v>
      </c>
      <c r="B822" s="9" t="s">
        <v>834</v>
      </c>
      <c r="C822" s="9">
        <v>27001768981.454601</v>
      </c>
      <c r="D822" s="10">
        <v>65714112</v>
      </c>
      <c r="E822" s="10" t="s">
        <v>1018</v>
      </c>
      <c r="F822" s="10" t="s">
        <v>15</v>
      </c>
      <c r="G822" s="10">
        <v>20</v>
      </c>
    </row>
    <row r="823" spans="1:7" ht="24.75" customHeight="1">
      <c r="A823" s="8">
        <f>IF(B823=0,"",SUBTOTAL(3,B$5:B822))</f>
        <v>818</v>
      </c>
      <c r="B823" s="9" t="s">
        <v>835</v>
      </c>
      <c r="C823" s="9">
        <v>27029251739.406101</v>
      </c>
      <c r="D823" s="10">
        <v>65804008</v>
      </c>
      <c r="E823" s="10" t="s">
        <v>1018</v>
      </c>
      <c r="F823" s="10" t="s">
        <v>15</v>
      </c>
      <c r="G823" s="10">
        <v>20</v>
      </c>
    </row>
    <row r="824" spans="1:7" ht="24.75" customHeight="1">
      <c r="A824" s="8">
        <f>IF(B824=0,"",SUBTOTAL(3,B$5:B823))</f>
        <v>819</v>
      </c>
      <c r="B824" s="9" t="s">
        <v>836</v>
      </c>
      <c r="C824" s="9">
        <v>27056734497.357601</v>
      </c>
      <c r="D824" s="10">
        <v>65893904</v>
      </c>
      <c r="E824" s="10" t="s">
        <v>1018</v>
      </c>
      <c r="F824" s="10" t="s">
        <v>15</v>
      </c>
      <c r="G824" s="10">
        <v>20</v>
      </c>
    </row>
    <row r="825" spans="1:7" ht="24.75" customHeight="1">
      <c r="A825" s="8">
        <f>IF(B825=0,"",SUBTOTAL(3,B$5:B824))</f>
        <v>820</v>
      </c>
      <c r="B825" s="9" t="s">
        <v>837</v>
      </c>
      <c r="C825" s="9">
        <v>27084217255.309101</v>
      </c>
      <c r="D825" s="10">
        <v>65983800</v>
      </c>
      <c r="E825" s="10" t="s">
        <v>1018</v>
      </c>
      <c r="F825" s="10" t="s">
        <v>15</v>
      </c>
      <c r="G825" s="10">
        <v>20</v>
      </c>
    </row>
    <row r="826" spans="1:7" ht="24.75" customHeight="1">
      <c r="A826" s="8">
        <f>IF(B826=0,"",SUBTOTAL(3,B$5:B825))</f>
        <v>821</v>
      </c>
      <c r="B826" s="9" t="s">
        <v>838</v>
      </c>
      <c r="C826" s="9">
        <v>27111700013.260601</v>
      </c>
      <c r="D826" s="10">
        <v>66073696</v>
      </c>
      <c r="E826" s="10" t="s">
        <v>1018</v>
      </c>
      <c r="F826" s="10" t="s">
        <v>15</v>
      </c>
      <c r="G826" s="10">
        <v>20</v>
      </c>
    </row>
    <row r="827" spans="1:7" ht="24.75" customHeight="1">
      <c r="A827" s="8">
        <f>IF(B827=0,"",SUBTOTAL(3,B$5:B826))</f>
        <v>822</v>
      </c>
      <c r="B827" s="9" t="s">
        <v>839</v>
      </c>
      <c r="C827" s="9">
        <v>27139182771.212101</v>
      </c>
      <c r="D827" s="10">
        <v>66163592</v>
      </c>
      <c r="E827" s="10" t="s">
        <v>1018</v>
      </c>
      <c r="F827" s="10" t="s">
        <v>15</v>
      </c>
      <c r="G827" s="10">
        <v>20</v>
      </c>
    </row>
    <row r="828" spans="1:7" ht="24.75" customHeight="1">
      <c r="A828" s="8">
        <f>IF(B828=0,"",SUBTOTAL(3,B$5:B827))</f>
        <v>823</v>
      </c>
      <c r="B828" s="9" t="s">
        <v>840</v>
      </c>
      <c r="C828" s="9">
        <v>27166665529.1637</v>
      </c>
      <c r="D828" s="10">
        <v>66253488</v>
      </c>
      <c r="E828" s="10" t="s">
        <v>1018</v>
      </c>
      <c r="F828" s="10" t="s">
        <v>15</v>
      </c>
      <c r="G828" s="10">
        <v>20</v>
      </c>
    </row>
    <row r="829" spans="1:7" ht="24.75" customHeight="1">
      <c r="A829" s="8">
        <f>IF(B829=0,"",SUBTOTAL(3,B$5:B828))</f>
        <v>824</v>
      </c>
      <c r="B829" s="9" t="s">
        <v>841</v>
      </c>
      <c r="C829" s="9">
        <v>27194148287.1152</v>
      </c>
      <c r="D829" s="10">
        <v>66343384</v>
      </c>
      <c r="E829" s="10" t="s">
        <v>1018</v>
      </c>
      <c r="F829" s="10" t="s">
        <v>15</v>
      </c>
      <c r="G829" s="10">
        <v>20</v>
      </c>
    </row>
    <row r="830" spans="1:7" ht="24.75" customHeight="1">
      <c r="A830" s="8">
        <f>IF(B830=0,"",SUBTOTAL(3,B$5:B829))</f>
        <v>825</v>
      </c>
      <c r="B830" s="9" t="s">
        <v>842</v>
      </c>
      <c r="C830" s="9">
        <v>27221631045.0667</v>
      </c>
      <c r="D830" s="10">
        <v>66433280</v>
      </c>
      <c r="E830" s="10" t="s">
        <v>1018</v>
      </c>
      <c r="F830" s="10" t="s">
        <v>15</v>
      </c>
      <c r="G830" s="10">
        <v>20</v>
      </c>
    </row>
    <row r="831" spans="1:7" ht="24.75" customHeight="1">
      <c r="A831" s="8">
        <f>IF(B831=0,"",SUBTOTAL(3,B$5:B830))</f>
        <v>826</v>
      </c>
      <c r="B831" s="9" t="s">
        <v>843</v>
      </c>
      <c r="C831" s="9">
        <v>27249113803.0182</v>
      </c>
      <c r="D831" s="10">
        <v>66523176</v>
      </c>
      <c r="E831" s="10" t="s">
        <v>1018</v>
      </c>
      <c r="F831" s="10" t="s">
        <v>15</v>
      </c>
      <c r="G831" s="10">
        <v>20</v>
      </c>
    </row>
    <row r="832" spans="1:7" ht="24.75" customHeight="1">
      <c r="A832" s="8">
        <f>IF(B832=0,"",SUBTOTAL(3,B$5:B831))</f>
        <v>827</v>
      </c>
      <c r="B832" s="9" t="s">
        <v>844</v>
      </c>
      <c r="C832" s="9">
        <v>27276596560.9697</v>
      </c>
      <c r="D832" s="10">
        <v>66613072</v>
      </c>
      <c r="E832" s="10" t="s">
        <v>1018</v>
      </c>
      <c r="F832" s="10" t="s">
        <v>15</v>
      </c>
      <c r="G832" s="10">
        <v>20</v>
      </c>
    </row>
    <row r="833" spans="1:7" ht="24.75" customHeight="1">
      <c r="A833" s="8">
        <f>IF(B833=0,"",SUBTOTAL(3,B$5:B832))</f>
        <v>828</v>
      </c>
      <c r="B833" s="9" t="s">
        <v>845</v>
      </c>
      <c r="C833" s="9">
        <v>27304079318.9212</v>
      </c>
      <c r="D833" s="10">
        <v>66702968</v>
      </c>
      <c r="E833" s="10" t="s">
        <v>1018</v>
      </c>
      <c r="F833" s="10" t="s">
        <v>15</v>
      </c>
      <c r="G833" s="10">
        <v>20</v>
      </c>
    </row>
    <row r="834" spans="1:7" ht="24.75" customHeight="1">
      <c r="A834" s="8">
        <f>IF(B834=0,"",SUBTOTAL(3,B$5:B833))</f>
        <v>829</v>
      </c>
      <c r="B834" s="9" t="s">
        <v>846</v>
      </c>
      <c r="C834" s="9">
        <v>27331562076.872799</v>
      </c>
      <c r="D834" s="10">
        <v>66792864</v>
      </c>
      <c r="E834" s="10" t="s">
        <v>1018</v>
      </c>
      <c r="F834" s="10" t="s">
        <v>15</v>
      </c>
      <c r="G834" s="10">
        <v>20</v>
      </c>
    </row>
    <row r="835" spans="1:7" ht="24.75" customHeight="1">
      <c r="A835" s="8">
        <f>IF(B835=0,"",SUBTOTAL(3,B$5:B834))</f>
        <v>830</v>
      </c>
      <c r="B835" s="9" t="s">
        <v>847</v>
      </c>
      <c r="C835" s="9">
        <v>27359044834.824299</v>
      </c>
      <c r="D835" s="10">
        <v>66882760</v>
      </c>
      <c r="E835" s="10" t="s">
        <v>1018</v>
      </c>
      <c r="F835" s="10" t="s">
        <v>15</v>
      </c>
      <c r="G835" s="10">
        <v>20</v>
      </c>
    </row>
    <row r="836" spans="1:7" ht="24.75" customHeight="1">
      <c r="A836" s="8">
        <f>IF(B836=0,"",SUBTOTAL(3,B$5:B835))</f>
        <v>831</v>
      </c>
      <c r="B836" s="9" t="s">
        <v>848</v>
      </c>
      <c r="C836" s="9">
        <v>27386527592.775799</v>
      </c>
      <c r="D836" s="10">
        <v>66972656</v>
      </c>
      <c r="E836" s="10" t="s">
        <v>1018</v>
      </c>
      <c r="F836" s="10" t="s">
        <v>15</v>
      </c>
      <c r="G836" s="10">
        <v>20</v>
      </c>
    </row>
    <row r="837" spans="1:7" ht="24.75" customHeight="1">
      <c r="A837" s="8">
        <f>IF(B837=0,"",SUBTOTAL(3,B$5:B836))</f>
        <v>832</v>
      </c>
      <c r="B837" s="9" t="s">
        <v>849</v>
      </c>
      <c r="C837" s="9">
        <v>27414010350.727299</v>
      </c>
      <c r="D837" s="10">
        <v>67062552</v>
      </c>
      <c r="E837" s="10" t="s">
        <v>1018</v>
      </c>
      <c r="F837" s="10" t="s">
        <v>15</v>
      </c>
      <c r="G837" s="10">
        <v>20</v>
      </c>
    </row>
    <row r="838" spans="1:7" ht="24.75" customHeight="1">
      <c r="A838" s="8">
        <f>IF(B838=0,"",SUBTOTAL(3,B$5:B837))</f>
        <v>833</v>
      </c>
      <c r="B838" s="9" t="s">
        <v>850</v>
      </c>
      <c r="C838" s="9">
        <v>27441493108.678799</v>
      </c>
      <c r="D838" s="10">
        <v>67152448</v>
      </c>
      <c r="E838" s="10" t="s">
        <v>1018</v>
      </c>
      <c r="F838" s="10" t="s">
        <v>15</v>
      </c>
      <c r="G838" s="10">
        <v>20</v>
      </c>
    </row>
    <row r="839" spans="1:7" ht="24.75" customHeight="1">
      <c r="A839" s="8">
        <f>IF(B839=0,"",SUBTOTAL(3,B$5:B838))</f>
        <v>834</v>
      </c>
      <c r="B839" s="9" t="s">
        <v>851</v>
      </c>
      <c r="C839" s="9">
        <v>27468975866.630299</v>
      </c>
      <c r="D839" s="10">
        <v>67242344</v>
      </c>
      <c r="E839" s="10" t="s">
        <v>1018</v>
      </c>
      <c r="F839" s="10" t="s">
        <v>15</v>
      </c>
      <c r="G839" s="10">
        <v>20</v>
      </c>
    </row>
    <row r="840" spans="1:7" ht="24.75" customHeight="1">
      <c r="A840" s="8">
        <f>IF(B840=0,"",SUBTOTAL(3,B$5:B839))</f>
        <v>835</v>
      </c>
      <c r="B840" s="9" t="s">
        <v>852</v>
      </c>
      <c r="C840" s="9">
        <v>27496458624.581799</v>
      </c>
      <c r="D840" s="10">
        <v>67332240</v>
      </c>
      <c r="E840" s="10" t="s">
        <v>1018</v>
      </c>
      <c r="F840" s="10" t="s">
        <v>15</v>
      </c>
      <c r="G840" s="10">
        <v>20</v>
      </c>
    </row>
    <row r="841" spans="1:7" ht="24.75" customHeight="1">
      <c r="A841" s="8">
        <f>IF(B841=0,"",SUBTOTAL(3,B$5:B840))</f>
        <v>836</v>
      </c>
      <c r="B841" s="9" t="s">
        <v>853</v>
      </c>
      <c r="C841" s="9">
        <v>27523941382.533401</v>
      </c>
      <c r="D841" s="10">
        <v>67422136</v>
      </c>
      <c r="E841" s="10" t="s">
        <v>1018</v>
      </c>
      <c r="F841" s="10" t="s">
        <v>15</v>
      </c>
      <c r="G841" s="10">
        <v>20</v>
      </c>
    </row>
    <row r="842" spans="1:7" ht="24.75" customHeight="1">
      <c r="A842" s="8">
        <f>IF(B842=0,"",SUBTOTAL(3,B$5:B841))</f>
        <v>837</v>
      </c>
      <c r="B842" s="9" t="s">
        <v>854</v>
      </c>
      <c r="C842" s="9">
        <v>27551424140.484901</v>
      </c>
      <c r="D842" s="10">
        <v>67512032</v>
      </c>
      <c r="E842" s="10" t="s">
        <v>1018</v>
      </c>
      <c r="F842" s="10" t="s">
        <v>15</v>
      </c>
      <c r="G842" s="10">
        <v>20</v>
      </c>
    </row>
    <row r="843" spans="1:7" ht="24.75" customHeight="1">
      <c r="A843" s="8">
        <f>IF(B843=0,"",SUBTOTAL(3,B$5:B842))</f>
        <v>838</v>
      </c>
      <c r="B843" s="9" t="s">
        <v>855</v>
      </c>
      <c r="C843" s="9">
        <v>27578906898.436401</v>
      </c>
      <c r="D843" s="10">
        <v>67601928</v>
      </c>
      <c r="E843" s="10" t="s">
        <v>1018</v>
      </c>
      <c r="F843" s="10" t="s">
        <v>15</v>
      </c>
      <c r="G843" s="10">
        <v>20</v>
      </c>
    </row>
    <row r="844" spans="1:7" ht="24.75" customHeight="1">
      <c r="A844" s="8">
        <f>IF(B844=0,"",SUBTOTAL(3,B$5:B843))</f>
        <v>839</v>
      </c>
      <c r="B844" s="9" t="s">
        <v>856</v>
      </c>
      <c r="C844" s="9">
        <v>27606389656.387901</v>
      </c>
      <c r="D844" s="10">
        <v>67691824</v>
      </c>
      <c r="E844" s="10" t="s">
        <v>1018</v>
      </c>
      <c r="F844" s="10" t="s">
        <v>15</v>
      </c>
      <c r="G844" s="10">
        <v>20</v>
      </c>
    </row>
    <row r="845" spans="1:7" ht="24.75" customHeight="1">
      <c r="A845" s="8">
        <f>IF(B845=0,"",SUBTOTAL(3,B$5:B844))</f>
        <v>840</v>
      </c>
      <c r="B845" s="9" t="s">
        <v>857</v>
      </c>
      <c r="C845" s="9">
        <v>27633872414.339401</v>
      </c>
      <c r="D845" s="10">
        <v>67781720</v>
      </c>
      <c r="E845" s="10" t="s">
        <v>1018</v>
      </c>
      <c r="F845" s="10" t="s">
        <v>15</v>
      </c>
      <c r="G845" s="10">
        <v>20</v>
      </c>
    </row>
    <row r="846" spans="1:7" ht="24.75" customHeight="1">
      <c r="A846" s="8">
        <f>IF(B846=0,"",SUBTOTAL(3,B$5:B845))</f>
        <v>841</v>
      </c>
      <c r="B846" s="9" t="s">
        <v>858</v>
      </c>
      <c r="C846" s="9">
        <v>27661355172.290901</v>
      </c>
      <c r="D846" s="10">
        <v>67871616</v>
      </c>
      <c r="E846" s="10" t="s">
        <v>1018</v>
      </c>
      <c r="F846" s="10" t="s">
        <v>15</v>
      </c>
      <c r="G846" s="10">
        <v>20</v>
      </c>
    </row>
    <row r="847" spans="1:7" ht="24.75" customHeight="1">
      <c r="A847" s="8">
        <f>IF(B847=0,"",SUBTOTAL(3,B$5:B846))</f>
        <v>842</v>
      </c>
      <c r="B847" s="9" t="s">
        <v>859</v>
      </c>
      <c r="C847" s="9">
        <v>27688837930.2425</v>
      </c>
      <c r="D847" s="10">
        <v>67961512</v>
      </c>
      <c r="E847" s="10" t="s">
        <v>1018</v>
      </c>
      <c r="F847" s="10" t="s">
        <v>15</v>
      </c>
      <c r="G847" s="10">
        <v>20</v>
      </c>
    </row>
    <row r="848" spans="1:7" ht="24.75" customHeight="1">
      <c r="A848" s="8">
        <f>IF(B848=0,"",SUBTOTAL(3,B$5:B847))</f>
        <v>843</v>
      </c>
      <c r="B848" s="9" t="s">
        <v>860</v>
      </c>
      <c r="C848" s="9">
        <v>27716320688.194</v>
      </c>
      <c r="D848" s="10">
        <v>68051408</v>
      </c>
      <c r="E848" s="10" t="s">
        <v>1018</v>
      </c>
      <c r="F848" s="10" t="s">
        <v>15</v>
      </c>
      <c r="G848" s="10">
        <v>20</v>
      </c>
    </row>
    <row r="849" spans="1:7" ht="24.75" customHeight="1">
      <c r="A849" s="8">
        <f>IF(B849=0,"",SUBTOTAL(3,B$5:B848))</f>
        <v>844</v>
      </c>
      <c r="B849" s="9" t="s">
        <v>861</v>
      </c>
      <c r="C849" s="9">
        <v>27743803446.1455</v>
      </c>
      <c r="D849" s="10">
        <v>68141304</v>
      </c>
      <c r="E849" s="10" t="s">
        <v>1018</v>
      </c>
      <c r="F849" s="10" t="s">
        <v>15</v>
      </c>
      <c r="G849" s="10">
        <v>20</v>
      </c>
    </row>
    <row r="850" spans="1:7" ht="24.75" customHeight="1">
      <c r="A850" s="8">
        <f>IF(B850=0,"",SUBTOTAL(3,B$5:B849))</f>
        <v>845</v>
      </c>
      <c r="B850" s="9" t="s">
        <v>862</v>
      </c>
      <c r="C850" s="9">
        <v>27771286204.097</v>
      </c>
      <c r="D850" s="10">
        <v>68231200</v>
      </c>
      <c r="E850" s="10" t="s">
        <v>1018</v>
      </c>
      <c r="F850" s="10" t="s">
        <v>15</v>
      </c>
      <c r="G850" s="10">
        <v>20</v>
      </c>
    </row>
    <row r="851" spans="1:7" ht="24.75" customHeight="1">
      <c r="A851" s="8">
        <f>IF(B851=0,"",SUBTOTAL(3,B$5:B850))</f>
        <v>846</v>
      </c>
      <c r="B851" s="9" t="s">
        <v>863</v>
      </c>
      <c r="C851" s="9">
        <v>27798768962.0485</v>
      </c>
      <c r="D851" s="10">
        <v>68321096</v>
      </c>
      <c r="E851" s="10" t="s">
        <v>1018</v>
      </c>
      <c r="F851" s="10" t="s">
        <v>15</v>
      </c>
      <c r="G851" s="10">
        <v>20</v>
      </c>
    </row>
    <row r="852" spans="1:7" ht="24.75" customHeight="1">
      <c r="A852" s="8">
        <f>IF(B852=0,"",SUBTOTAL(3,B$5:B851))</f>
        <v>847</v>
      </c>
      <c r="B852" s="9" t="s">
        <v>864</v>
      </c>
      <c r="C852" s="9">
        <v>27826251720</v>
      </c>
      <c r="D852" s="10">
        <v>68410992</v>
      </c>
      <c r="E852" s="10" t="s">
        <v>1018</v>
      </c>
      <c r="F852" s="10" t="s">
        <v>15</v>
      </c>
      <c r="G852" s="10">
        <v>20</v>
      </c>
    </row>
    <row r="853" spans="1:7" ht="24.75" customHeight="1">
      <c r="A853" s="8">
        <f>IF(B853=0,"",SUBTOTAL(3,B$5:B852))</f>
        <v>848</v>
      </c>
      <c r="B853" s="9" t="s">
        <v>865</v>
      </c>
      <c r="C853" s="9">
        <v>27853734477.9515</v>
      </c>
      <c r="D853" s="10">
        <v>68500888</v>
      </c>
      <c r="E853" s="10" t="s">
        <v>1018</v>
      </c>
      <c r="F853" s="10" t="s">
        <v>15</v>
      </c>
      <c r="G853" s="10">
        <v>20</v>
      </c>
    </row>
    <row r="854" spans="1:7" ht="24.75" customHeight="1">
      <c r="A854" s="8">
        <f>IF(B854=0,"",SUBTOTAL(3,B$5:B853))</f>
        <v>849</v>
      </c>
      <c r="B854" s="9" t="s">
        <v>866</v>
      </c>
      <c r="C854" s="9">
        <v>27881217235.903099</v>
      </c>
      <c r="D854" s="10">
        <v>68590784</v>
      </c>
      <c r="E854" s="10" t="s">
        <v>1018</v>
      </c>
      <c r="F854" s="10" t="s">
        <v>15</v>
      </c>
      <c r="G854" s="10">
        <v>20</v>
      </c>
    </row>
    <row r="855" spans="1:7" ht="24.75" customHeight="1">
      <c r="A855" s="8">
        <f>IF(B855=0,"",SUBTOTAL(3,B$5:B854))</f>
        <v>850</v>
      </c>
      <c r="B855" s="9" t="s">
        <v>867</v>
      </c>
      <c r="C855" s="9">
        <v>27908699993.854599</v>
      </c>
      <c r="D855" s="10">
        <v>68680680</v>
      </c>
      <c r="E855" s="10" t="s">
        <v>1018</v>
      </c>
      <c r="F855" s="10" t="s">
        <v>15</v>
      </c>
      <c r="G855" s="10">
        <v>20</v>
      </c>
    </row>
    <row r="856" spans="1:7" ht="24.75" customHeight="1">
      <c r="A856" s="8">
        <f>IF(B856=0,"",SUBTOTAL(3,B$5:B855))</f>
        <v>851</v>
      </c>
      <c r="B856" s="9" t="s">
        <v>868</v>
      </c>
      <c r="C856" s="9">
        <v>27936182751.806099</v>
      </c>
      <c r="D856" s="10">
        <v>68770576</v>
      </c>
      <c r="E856" s="10" t="s">
        <v>1018</v>
      </c>
      <c r="F856" s="10" t="s">
        <v>15</v>
      </c>
      <c r="G856" s="10">
        <v>20</v>
      </c>
    </row>
    <row r="857" spans="1:7" ht="24.75" customHeight="1">
      <c r="A857" s="8">
        <f>IF(B857=0,"",SUBTOTAL(3,B$5:B856))</f>
        <v>852</v>
      </c>
      <c r="B857" s="9" t="s">
        <v>869</v>
      </c>
      <c r="C857" s="9">
        <v>27963665509.757599</v>
      </c>
      <c r="D857" s="10">
        <v>68860472</v>
      </c>
      <c r="E857" s="10" t="s">
        <v>1018</v>
      </c>
      <c r="F857" s="10" t="s">
        <v>15</v>
      </c>
      <c r="G857" s="10">
        <v>20</v>
      </c>
    </row>
    <row r="858" spans="1:7" ht="24.75" customHeight="1">
      <c r="A858" s="8">
        <f>IF(B858=0,"",SUBTOTAL(3,B$5:B857))</f>
        <v>853</v>
      </c>
      <c r="B858" s="9" t="s">
        <v>870</v>
      </c>
      <c r="C858" s="9">
        <v>27991148267.709099</v>
      </c>
      <c r="D858" s="10">
        <v>68950368</v>
      </c>
      <c r="E858" s="10" t="s">
        <v>1018</v>
      </c>
      <c r="F858" s="10" t="s">
        <v>15</v>
      </c>
      <c r="G858" s="10">
        <v>20</v>
      </c>
    </row>
    <row r="859" spans="1:7" ht="24.75" customHeight="1">
      <c r="A859" s="8">
        <f>IF(B859=0,"",SUBTOTAL(3,B$5:B858))</f>
        <v>854</v>
      </c>
      <c r="B859" s="9" t="s">
        <v>871</v>
      </c>
      <c r="C859" s="9">
        <v>28018631025.660599</v>
      </c>
      <c r="D859" s="10">
        <v>69040264</v>
      </c>
      <c r="E859" s="10" t="s">
        <v>1018</v>
      </c>
      <c r="F859" s="10" t="s">
        <v>15</v>
      </c>
      <c r="G859" s="10">
        <v>20</v>
      </c>
    </row>
    <row r="860" spans="1:7" ht="24.75" customHeight="1">
      <c r="A860" s="8">
        <f>IF(B860=0,"",SUBTOTAL(3,B$5:B859))</f>
        <v>855</v>
      </c>
      <c r="B860" s="9" t="s">
        <v>872</v>
      </c>
      <c r="C860" s="9">
        <v>28046113783.612099</v>
      </c>
      <c r="D860" s="10">
        <v>69130160</v>
      </c>
      <c r="E860" s="10" t="s">
        <v>1018</v>
      </c>
      <c r="F860" s="10" t="s">
        <v>15</v>
      </c>
      <c r="G860" s="10">
        <v>20</v>
      </c>
    </row>
    <row r="861" spans="1:7" ht="24.75" customHeight="1">
      <c r="A861" s="8">
        <f>IF(B861=0,"",SUBTOTAL(3,B$5:B860))</f>
        <v>856</v>
      </c>
      <c r="B861" s="9" t="s">
        <v>873</v>
      </c>
      <c r="C861" s="9">
        <v>28073596541.563702</v>
      </c>
      <c r="D861" s="10">
        <v>69220056</v>
      </c>
      <c r="E861" s="10" t="s">
        <v>1018</v>
      </c>
      <c r="F861" s="10" t="s">
        <v>15</v>
      </c>
      <c r="G861" s="10">
        <v>20</v>
      </c>
    </row>
    <row r="862" spans="1:7" ht="24.75" customHeight="1">
      <c r="A862" s="8">
        <f>IF(B862=0,"",SUBTOTAL(3,B$5:B861))</f>
        <v>857</v>
      </c>
      <c r="B862" s="9" t="s">
        <v>874</v>
      </c>
      <c r="C862" s="9">
        <v>28101079299.515202</v>
      </c>
      <c r="D862" s="10">
        <v>69309952</v>
      </c>
      <c r="E862" s="10" t="s">
        <v>1018</v>
      </c>
      <c r="F862" s="10" t="s">
        <v>15</v>
      </c>
      <c r="G862" s="10">
        <v>20</v>
      </c>
    </row>
    <row r="863" spans="1:7" ht="24.75" customHeight="1">
      <c r="A863" s="8">
        <f>IF(B863=0,"",SUBTOTAL(3,B$5:B862))</f>
        <v>858</v>
      </c>
      <c r="B863" s="9" t="s">
        <v>875</v>
      </c>
      <c r="C863" s="9">
        <v>28128562057.466702</v>
      </c>
      <c r="D863" s="10">
        <v>69399848</v>
      </c>
      <c r="E863" s="10" t="s">
        <v>1018</v>
      </c>
      <c r="F863" s="10" t="s">
        <v>15</v>
      </c>
      <c r="G863" s="10">
        <v>20</v>
      </c>
    </row>
    <row r="864" spans="1:7" ht="24.75" customHeight="1">
      <c r="A864" s="8">
        <f>IF(B864=0,"",SUBTOTAL(3,B$5:B863))</f>
        <v>859</v>
      </c>
      <c r="B864" s="9" t="s">
        <v>876</v>
      </c>
      <c r="C864" s="9">
        <v>28156044815.418201</v>
      </c>
      <c r="D864" s="10">
        <v>69489744</v>
      </c>
      <c r="E864" s="10" t="s">
        <v>1018</v>
      </c>
      <c r="F864" s="10" t="s">
        <v>15</v>
      </c>
      <c r="G864" s="10">
        <v>20</v>
      </c>
    </row>
    <row r="865" spans="1:7" ht="24.75" customHeight="1">
      <c r="A865" s="8">
        <f>IF(B865=0,"",SUBTOTAL(3,B$5:B864))</f>
        <v>860</v>
      </c>
      <c r="B865" s="9" t="s">
        <v>877</v>
      </c>
      <c r="C865" s="9">
        <v>28183527573.369701</v>
      </c>
      <c r="D865" s="10">
        <v>69579640</v>
      </c>
      <c r="E865" s="10" t="s">
        <v>1018</v>
      </c>
      <c r="F865" s="10" t="s">
        <v>15</v>
      </c>
      <c r="G865" s="10">
        <v>20</v>
      </c>
    </row>
    <row r="866" spans="1:7" ht="24.75" customHeight="1">
      <c r="A866" s="8">
        <f>IF(B866=0,"",SUBTOTAL(3,B$5:B865))</f>
        <v>861</v>
      </c>
      <c r="B866" s="9" t="s">
        <v>878</v>
      </c>
      <c r="C866" s="9">
        <v>28211010331.321201</v>
      </c>
      <c r="D866" s="10">
        <v>69669536</v>
      </c>
      <c r="E866" s="10" t="s">
        <v>1018</v>
      </c>
      <c r="F866" s="10" t="s">
        <v>15</v>
      </c>
      <c r="G866" s="10">
        <v>20</v>
      </c>
    </row>
    <row r="867" spans="1:7" ht="24.75" customHeight="1">
      <c r="A867" s="8">
        <f>IF(B867=0,"",SUBTOTAL(3,B$5:B866))</f>
        <v>862</v>
      </c>
      <c r="B867" s="9" t="s">
        <v>879</v>
      </c>
      <c r="C867" s="9">
        <v>28238493089.2728</v>
      </c>
      <c r="D867" s="10">
        <v>69759432</v>
      </c>
      <c r="E867" s="10" t="s">
        <v>1018</v>
      </c>
      <c r="F867" s="10" t="s">
        <v>15</v>
      </c>
      <c r="G867" s="10">
        <v>20</v>
      </c>
    </row>
    <row r="868" spans="1:7" ht="24.75" customHeight="1">
      <c r="A868" s="8">
        <f>IF(B868=0,"",SUBTOTAL(3,B$5:B867))</f>
        <v>863</v>
      </c>
      <c r="B868" s="9" t="s">
        <v>880</v>
      </c>
      <c r="C868" s="9">
        <v>28265975847.2243</v>
      </c>
      <c r="D868" s="10">
        <v>69849328</v>
      </c>
      <c r="E868" s="10" t="s">
        <v>1018</v>
      </c>
      <c r="F868" s="10" t="s">
        <v>15</v>
      </c>
      <c r="G868" s="10">
        <v>20</v>
      </c>
    </row>
    <row r="869" spans="1:7" ht="24.75" customHeight="1">
      <c r="A869" s="8">
        <f>IF(B869=0,"",SUBTOTAL(3,B$5:B868))</f>
        <v>864</v>
      </c>
      <c r="B869" s="9" t="s">
        <v>881</v>
      </c>
      <c r="C869" s="9">
        <v>28293458605.1758</v>
      </c>
      <c r="D869" s="10">
        <v>69939224</v>
      </c>
      <c r="E869" s="10" t="s">
        <v>1018</v>
      </c>
      <c r="F869" s="10" t="s">
        <v>15</v>
      </c>
      <c r="G869" s="10">
        <v>20</v>
      </c>
    </row>
    <row r="870" spans="1:7" ht="24.75" customHeight="1">
      <c r="A870" s="8">
        <f>IF(B870=0,"",SUBTOTAL(3,B$5:B869))</f>
        <v>865</v>
      </c>
      <c r="B870" s="9" t="s">
        <v>882</v>
      </c>
      <c r="C870" s="9">
        <v>28320941363.1273</v>
      </c>
      <c r="D870" s="10">
        <v>70029120</v>
      </c>
      <c r="E870" s="10" t="s">
        <v>1018</v>
      </c>
      <c r="F870" s="10" t="s">
        <v>15</v>
      </c>
      <c r="G870" s="10">
        <v>20</v>
      </c>
    </row>
    <row r="871" spans="1:7" ht="24.75" customHeight="1">
      <c r="A871" s="8">
        <f>IF(B871=0,"",SUBTOTAL(3,B$5:B870))</f>
        <v>866</v>
      </c>
      <c r="B871" s="9" t="s">
        <v>883</v>
      </c>
      <c r="C871" s="9">
        <v>28348424121.0788</v>
      </c>
      <c r="D871" s="10">
        <v>70119016</v>
      </c>
      <c r="E871" s="10" t="s">
        <v>1018</v>
      </c>
      <c r="F871" s="10" t="s">
        <v>15</v>
      </c>
      <c r="G871" s="10">
        <v>20</v>
      </c>
    </row>
    <row r="872" spans="1:7" ht="24.75" customHeight="1">
      <c r="A872" s="8">
        <f>IF(B872=0,"",SUBTOTAL(3,B$5:B871))</f>
        <v>867</v>
      </c>
      <c r="B872" s="9" t="s">
        <v>884</v>
      </c>
      <c r="C872" s="9">
        <v>28375906879.0303</v>
      </c>
      <c r="D872" s="10">
        <v>70208912</v>
      </c>
      <c r="E872" s="10" t="s">
        <v>1018</v>
      </c>
      <c r="F872" s="10" t="s">
        <v>15</v>
      </c>
      <c r="G872" s="10">
        <v>20</v>
      </c>
    </row>
    <row r="873" spans="1:7" ht="24.75" customHeight="1">
      <c r="A873" s="8">
        <f>IF(B873=0,"",SUBTOTAL(3,B$5:B872))</f>
        <v>868</v>
      </c>
      <c r="B873" s="9" t="s">
        <v>885</v>
      </c>
      <c r="C873" s="9">
        <v>28403389636.9818</v>
      </c>
      <c r="D873" s="10">
        <v>70298808</v>
      </c>
      <c r="E873" s="10" t="s">
        <v>1018</v>
      </c>
      <c r="F873" s="10" t="s">
        <v>15</v>
      </c>
      <c r="G873" s="10">
        <v>20</v>
      </c>
    </row>
    <row r="874" spans="1:7" ht="24.75" customHeight="1">
      <c r="A874" s="8">
        <f>IF(B874=0,"",SUBTOTAL(3,B$5:B873))</f>
        <v>869</v>
      </c>
      <c r="B874" s="9" t="s">
        <v>886</v>
      </c>
      <c r="C874" s="9">
        <v>28430872394.933399</v>
      </c>
      <c r="D874" s="10">
        <v>70388704</v>
      </c>
      <c r="E874" s="10" t="s">
        <v>1018</v>
      </c>
      <c r="F874" s="10" t="s">
        <v>15</v>
      </c>
      <c r="G874" s="10">
        <v>20</v>
      </c>
    </row>
    <row r="875" spans="1:7" ht="24.75" customHeight="1">
      <c r="A875" s="8">
        <f>IF(B875=0,"",SUBTOTAL(3,B$5:B874))</f>
        <v>870</v>
      </c>
      <c r="B875" s="9" t="s">
        <v>887</v>
      </c>
      <c r="C875" s="9">
        <v>28458355152.884899</v>
      </c>
      <c r="D875" s="10">
        <v>70478600</v>
      </c>
      <c r="E875" s="10" t="s">
        <v>1018</v>
      </c>
      <c r="F875" s="10" t="s">
        <v>15</v>
      </c>
      <c r="G875" s="10">
        <v>20</v>
      </c>
    </row>
    <row r="876" spans="1:7" ht="24.75" customHeight="1">
      <c r="A876" s="8">
        <f>IF(B876=0,"",SUBTOTAL(3,B$5:B875))</f>
        <v>871</v>
      </c>
      <c r="B876" s="9" t="s">
        <v>888</v>
      </c>
      <c r="C876" s="9">
        <v>28485837910.836399</v>
      </c>
      <c r="D876" s="10">
        <v>70568496</v>
      </c>
      <c r="E876" s="10" t="s">
        <v>1018</v>
      </c>
      <c r="F876" s="10" t="s">
        <v>15</v>
      </c>
      <c r="G876" s="10">
        <v>20</v>
      </c>
    </row>
    <row r="877" spans="1:7" ht="24.75" customHeight="1">
      <c r="A877" s="8">
        <f>IF(B877=0,"",SUBTOTAL(3,B$5:B876))</f>
        <v>872</v>
      </c>
      <c r="B877" s="9" t="s">
        <v>889</v>
      </c>
      <c r="C877" s="9">
        <v>28513320668.787899</v>
      </c>
      <c r="D877" s="10">
        <v>70658392</v>
      </c>
      <c r="E877" s="10" t="s">
        <v>1018</v>
      </c>
      <c r="F877" s="10" t="s">
        <v>15</v>
      </c>
      <c r="G877" s="10">
        <v>20</v>
      </c>
    </row>
    <row r="878" spans="1:7" ht="24.75" customHeight="1">
      <c r="A878" s="8">
        <f>IF(B878=0,"",SUBTOTAL(3,B$5:B877))</f>
        <v>873</v>
      </c>
      <c r="B878" s="9" t="s">
        <v>890</v>
      </c>
      <c r="C878" s="9">
        <v>28540803426.739399</v>
      </c>
      <c r="D878" s="10">
        <v>70748288</v>
      </c>
      <c r="E878" s="10" t="s">
        <v>1018</v>
      </c>
      <c r="F878" s="10" t="s">
        <v>15</v>
      </c>
      <c r="G878" s="10">
        <v>20</v>
      </c>
    </row>
    <row r="879" spans="1:7" ht="24.75" customHeight="1">
      <c r="A879" s="8">
        <f>IF(B879=0,"",SUBTOTAL(3,B$5:B878))</f>
        <v>874</v>
      </c>
      <c r="B879" s="9" t="s">
        <v>891</v>
      </c>
      <c r="C879" s="9">
        <v>28568286184.690899</v>
      </c>
      <c r="D879" s="10">
        <v>70838184</v>
      </c>
      <c r="E879" s="10" t="s">
        <v>1018</v>
      </c>
      <c r="F879" s="10" t="s">
        <v>15</v>
      </c>
      <c r="G879" s="10">
        <v>20</v>
      </c>
    </row>
    <row r="880" spans="1:7" ht="24.75" customHeight="1">
      <c r="A880" s="8">
        <f>IF(B880=0,"",SUBTOTAL(3,B$5:B879))</f>
        <v>875</v>
      </c>
      <c r="B880" s="9" t="s">
        <v>892</v>
      </c>
      <c r="C880" s="9">
        <v>28595768942.642399</v>
      </c>
      <c r="D880" s="10">
        <v>70928080</v>
      </c>
      <c r="E880" s="10" t="s">
        <v>1018</v>
      </c>
      <c r="F880" s="10" t="s">
        <v>15</v>
      </c>
      <c r="G880" s="10">
        <v>20</v>
      </c>
    </row>
    <row r="881" spans="1:7" ht="24.75" customHeight="1">
      <c r="A881" s="8">
        <f>IF(B881=0,"",SUBTOTAL(3,B$5:B880))</f>
        <v>876</v>
      </c>
      <c r="B881" s="9" t="s">
        <v>893</v>
      </c>
      <c r="C881" s="9">
        <v>28623251700.594002</v>
      </c>
      <c r="D881" s="10">
        <v>71017976</v>
      </c>
      <c r="E881" s="10" t="s">
        <v>1018</v>
      </c>
      <c r="F881" s="10" t="s">
        <v>15</v>
      </c>
      <c r="G881" s="10">
        <v>20</v>
      </c>
    </row>
    <row r="882" spans="1:7" ht="24.75" customHeight="1">
      <c r="A882" s="8">
        <f>IF(B882=0,"",SUBTOTAL(3,B$5:B881))</f>
        <v>877</v>
      </c>
      <c r="B882" s="9" t="s">
        <v>894</v>
      </c>
      <c r="C882" s="9">
        <v>28650734458.545502</v>
      </c>
      <c r="D882" s="10">
        <v>71107872</v>
      </c>
      <c r="E882" s="10" t="s">
        <v>1018</v>
      </c>
      <c r="F882" s="10" t="s">
        <v>15</v>
      </c>
      <c r="G882" s="10">
        <v>20</v>
      </c>
    </row>
    <row r="883" spans="1:7" ht="24.75" customHeight="1">
      <c r="A883" s="8">
        <f>IF(B883=0,"",SUBTOTAL(3,B$5:B882))</f>
        <v>878</v>
      </c>
      <c r="B883" s="9" t="s">
        <v>895</v>
      </c>
      <c r="C883" s="9">
        <v>28678217216.497002</v>
      </c>
      <c r="D883" s="10">
        <v>71197768</v>
      </c>
      <c r="E883" s="10" t="s">
        <v>1018</v>
      </c>
      <c r="F883" s="10" t="s">
        <v>15</v>
      </c>
      <c r="G883" s="10">
        <v>20</v>
      </c>
    </row>
    <row r="884" spans="1:7" ht="24.75" customHeight="1">
      <c r="A884" s="8">
        <f>IF(B884=0,"",SUBTOTAL(3,B$5:B883))</f>
        <v>879</v>
      </c>
      <c r="B884" s="9" t="s">
        <v>896</v>
      </c>
      <c r="C884" s="9">
        <v>28705699974.448502</v>
      </c>
      <c r="D884" s="10">
        <v>71287664</v>
      </c>
      <c r="E884" s="10" t="s">
        <v>1018</v>
      </c>
      <c r="F884" s="10" t="s">
        <v>15</v>
      </c>
      <c r="G884" s="10">
        <v>20</v>
      </c>
    </row>
    <row r="885" spans="1:7" ht="24.75" customHeight="1">
      <c r="A885" s="8">
        <f>IF(B885=0,"",SUBTOTAL(3,B$5:B884))</f>
        <v>880</v>
      </c>
      <c r="B885" s="9" t="s">
        <v>897</v>
      </c>
      <c r="C885" s="9">
        <v>28733182732.400002</v>
      </c>
      <c r="D885" s="10">
        <v>71377560</v>
      </c>
      <c r="E885" s="10" t="s">
        <v>1018</v>
      </c>
      <c r="F885" s="10" t="s">
        <v>15</v>
      </c>
      <c r="G885" s="10">
        <v>20</v>
      </c>
    </row>
    <row r="886" spans="1:7" ht="24.75" customHeight="1">
      <c r="A886" s="8">
        <f>IF(B886=0,"",SUBTOTAL(3,B$5:B885))</f>
        <v>881</v>
      </c>
      <c r="B886" s="9" t="s">
        <v>898</v>
      </c>
      <c r="C886" s="9">
        <v>28760665490.351501</v>
      </c>
      <c r="D886" s="10">
        <v>71467456</v>
      </c>
      <c r="E886" s="10" t="s">
        <v>1018</v>
      </c>
      <c r="F886" s="10" t="s">
        <v>15</v>
      </c>
      <c r="G886" s="10">
        <v>20</v>
      </c>
    </row>
    <row r="887" spans="1:7" ht="24.75" customHeight="1">
      <c r="A887" s="8">
        <f>IF(B887=0,"",SUBTOTAL(3,B$5:B886))</f>
        <v>882</v>
      </c>
      <c r="B887" s="9" t="s">
        <v>899</v>
      </c>
      <c r="C887" s="9">
        <v>28788148248.303101</v>
      </c>
      <c r="D887" s="10">
        <v>71557352</v>
      </c>
      <c r="E887" s="10" t="s">
        <v>1018</v>
      </c>
      <c r="F887" s="10" t="s">
        <v>15</v>
      </c>
      <c r="G887" s="10">
        <v>20</v>
      </c>
    </row>
    <row r="888" spans="1:7" ht="24.75" customHeight="1">
      <c r="A888" s="8">
        <f>IF(B888=0,"",SUBTOTAL(3,B$5:B887))</f>
        <v>883</v>
      </c>
      <c r="B888" s="9" t="s">
        <v>900</v>
      </c>
      <c r="C888" s="9">
        <v>28815631006.254601</v>
      </c>
      <c r="D888" s="10">
        <v>71647248</v>
      </c>
      <c r="E888" s="10" t="s">
        <v>1018</v>
      </c>
      <c r="F888" s="10" t="s">
        <v>15</v>
      </c>
      <c r="G888" s="10">
        <v>20</v>
      </c>
    </row>
    <row r="889" spans="1:7" ht="24.75" customHeight="1">
      <c r="A889" s="8">
        <f>IF(B889=0,"",SUBTOTAL(3,B$5:B888))</f>
        <v>884</v>
      </c>
      <c r="B889" s="9" t="s">
        <v>901</v>
      </c>
      <c r="C889" s="9">
        <v>28843113764.2061</v>
      </c>
      <c r="D889" s="10">
        <v>71737144</v>
      </c>
      <c r="E889" s="10" t="s">
        <v>1018</v>
      </c>
      <c r="F889" s="10" t="s">
        <v>15</v>
      </c>
      <c r="G889" s="10">
        <v>20</v>
      </c>
    </row>
    <row r="890" spans="1:7" ht="24.75" customHeight="1">
      <c r="A890" s="8">
        <f>IF(B890=0,"",SUBTOTAL(3,B$5:B889))</f>
        <v>885</v>
      </c>
      <c r="B890" s="9" t="s">
        <v>902</v>
      </c>
      <c r="C890" s="9">
        <v>28870596522.1576</v>
      </c>
      <c r="D890" s="10">
        <v>71827040</v>
      </c>
      <c r="E890" s="10" t="s">
        <v>1018</v>
      </c>
      <c r="F890" s="10" t="s">
        <v>15</v>
      </c>
      <c r="G890" s="10">
        <v>20</v>
      </c>
    </row>
    <row r="891" spans="1:7" ht="24.75" customHeight="1">
      <c r="A891" s="8">
        <f>IF(B891=0,"",SUBTOTAL(3,B$5:B890))</f>
        <v>886</v>
      </c>
      <c r="B891" s="9" t="s">
        <v>903</v>
      </c>
      <c r="C891" s="9">
        <v>28898079280.1091</v>
      </c>
      <c r="D891" s="10">
        <v>71916936</v>
      </c>
      <c r="E891" s="10" t="s">
        <v>1018</v>
      </c>
      <c r="F891" s="10" t="s">
        <v>15</v>
      </c>
      <c r="G891" s="10">
        <v>20</v>
      </c>
    </row>
    <row r="892" spans="1:7" ht="24.75" customHeight="1">
      <c r="A892" s="8">
        <f>IF(B892=0,"",SUBTOTAL(3,B$5:B891))</f>
        <v>887</v>
      </c>
      <c r="B892" s="9" t="s">
        <v>904</v>
      </c>
      <c r="C892" s="9">
        <v>28925562038.0606</v>
      </c>
      <c r="D892" s="10">
        <v>72006832</v>
      </c>
      <c r="E892" s="10" t="s">
        <v>1018</v>
      </c>
      <c r="F892" s="10" t="s">
        <v>15</v>
      </c>
      <c r="G892" s="10">
        <v>20</v>
      </c>
    </row>
    <row r="893" spans="1:7" ht="24.75" customHeight="1">
      <c r="A893" s="8">
        <f>IF(B893=0,"",SUBTOTAL(3,B$5:B892))</f>
        <v>888</v>
      </c>
      <c r="B893" s="9" t="s">
        <v>905</v>
      </c>
      <c r="C893" s="9">
        <v>28953044796.0121</v>
      </c>
      <c r="D893" s="10">
        <v>72096728</v>
      </c>
      <c r="E893" s="10" t="s">
        <v>1018</v>
      </c>
      <c r="F893" s="10" t="s">
        <v>15</v>
      </c>
      <c r="G893" s="10">
        <v>20</v>
      </c>
    </row>
    <row r="894" spans="1:7" ht="24.75" customHeight="1">
      <c r="A894" s="8">
        <f>IF(B894=0,"",SUBTOTAL(3,B$5:B893))</f>
        <v>889</v>
      </c>
      <c r="B894" s="9" t="s">
        <v>906</v>
      </c>
      <c r="C894" s="9">
        <v>28980527553.963699</v>
      </c>
      <c r="D894" s="10">
        <v>72186624</v>
      </c>
      <c r="E894" s="10" t="s">
        <v>1018</v>
      </c>
      <c r="F894" s="10" t="s">
        <v>15</v>
      </c>
      <c r="G894" s="10">
        <v>20</v>
      </c>
    </row>
    <row r="895" spans="1:7" ht="24.75" customHeight="1">
      <c r="A895" s="8">
        <f>IF(B895=0,"",SUBTOTAL(3,B$5:B894))</f>
        <v>890</v>
      </c>
      <c r="B895" s="9" t="s">
        <v>907</v>
      </c>
      <c r="C895" s="9">
        <v>29008010311.915199</v>
      </c>
      <c r="D895" s="10">
        <v>72276520</v>
      </c>
      <c r="E895" s="10" t="s">
        <v>1018</v>
      </c>
      <c r="F895" s="10" t="s">
        <v>15</v>
      </c>
      <c r="G895" s="10">
        <v>20</v>
      </c>
    </row>
    <row r="896" spans="1:7" ht="24.75" customHeight="1">
      <c r="A896" s="8">
        <f>IF(B896=0,"",SUBTOTAL(3,B$5:B895))</f>
        <v>891</v>
      </c>
      <c r="B896" s="9" t="s">
        <v>908</v>
      </c>
      <c r="C896" s="9">
        <v>29035493069.866699</v>
      </c>
      <c r="D896" s="10">
        <v>72366416</v>
      </c>
      <c r="E896" s="10" t="s">
        <v>1018</v>
      </c>
      <c r="F896" s="10" t="s">
        <v>15</v>
      </c>
      <c r="G896" s="10">
        <v>20</v>
      </c>
    </row>
    <row r="897" spans="1:7" ht="24.75" customHeight="1">
      <c r="A897" s="8">
        <f>IF(B897=0,"",SUBTOTAL(3,B$5:B896))</f>
        <v>892</v>
      </c>
      <c r="B897" s="9" t="s">
        <v>909</v>
      </c>
      <c r="C897" s="9">
        <v>29062975827.818199</v>
      </c>
      <c r="D897" s="10">
        <v>72456312</v>
      </c>
      <c r="E897" s="10" t="s">
        <v>1018</v>
      </c>
      <c r="F897" s="10" t="s">
        <v>15</v>
      </c>
      <c r="G897" s="10">
        <v>20</v>
      </c>
    </row>
    <row r="898" spans="1:7" ht="24.75" customHeight="1">
      <c r="A898" s="8">
        <f>IF(B898=0,"",SUBTOTAL(3,B$5:B897))</f>
        <v>893</v>
      </c>
      <c r="B898" s="9" t="s">
        <v>910</v>
      </c>
      <c r="C898" s="9">
        <v>29090458585.769699</v>
      </c>
      <c r="D898" s="10">
        <v>72546208</v>
      </c>
      <c r="E898" s="10" t="s">
        <v>1018</v>
      </c>
      <c r="F898" s="10" t="s">
        <v>15</v>
      </c>
      <c r="G898" s="10">
        <v>20</v>
      </c>
    </row>
    <row r="899" spans="1:7" ht="24.75" customHeight="1">
      <c r="A899" s="8">
        <f>IF(B899=0,"",SUBTOTAL(3,B$5:B898))</f>
        <v>894</v>
      </c>
      <c r="B899" s="9" t="s">
        <v>911</v>
      </c>
      <c r="C899" s="9">
        <v>29117941343.721199</v>
      </c>
      <c r="D899" s="10">
        <v>72636104</v>
      </c>
      <c r="E899" s="10" t="s">
        <v>1018</v>
      </c>
      <c r="F899" s="10" t="s">
        <v>15</v>
      </c>
      <c r="G899" s="10">
        <v>20</v>
      </c>
    </row>
    <row r="900" spans="1:7" ht="24.75" customHeight="1">
      <c r="A900" s="8">
        <f>IF(B900=0,"",SUBTOTAL(3,B$5:B899))</f>
        <v>895</v>
      </c>
      <c r="B900" s="9" t="s">
        <v>912</v>
      </c>
      <c r="C900" s="9">
        <v>29145424101.672798</v>
      </c>
      <c r="D900" s="10">
        <v>72726000</v>
      </c>
      <c r="E900" s="10" t="s">
        <v>1018</v>
      </c>
      <c r="F900" s="10" t="s">
        <v>15</v>
      </c>
      <c r="G900" s="10">
        <v>20</v>
      </c>
    </row>
    <row r="901" spans="1:7" ht="24.75" customHeight="1">
      <c r="A901" s="8">
        <f>IF(B901=0,"",SUBTOTAL(3,B$5:B900))</f>
        <v>896</v>
      </c>
      <c r="B901" s="9" t="s">
        <v>913</v>
      </c>
      <c r="C901" s="9">
        <v>29172906859.624298</v>
      </c>
      <c r="D901" s="10">
        <v>72815896</v>
      </c>
      <c r="E901" s="10" t="s">
        <v>1018</v>
      </c>
      <c r="F901" s="10" t="s">
        <v>15</v>
      </c>
      <c r="G901" s="10">
        <v>20</v>
      </c>
    </row>
    <row r="902" spans="1:7" ht="24.75" customHeight="1">
      <c r="A902" s="8">
        <f>IF(B902=0,"",SUBTOTAL(3,B$5:B901))</f>
        <v>897</v>
      </c>
      <c r="B902" s="9" t="s">
        <v>914</v>
      </c>
      <c r="C902" s="9">
        <v>29200389617.575802</v>
      </c>
      <c r="D902" s="10">
        <v>72905792</v>
      </c>
      <c r="E902" s="10" t="s">
        <v>1018</v>
      </c>
      <c r="F902" s="10" t="s">
        <v>15</v>
      </c>
      <c r="G902" s="10">
        <v>20</v>
      </c>
    </row>
    <row r="903" spans="1:7" ht="24.75" customHeight="1">
      <c r="A903" s="8">
        <f>IF(B903=0,"",SUBTOTAL(3,B$5:B902))</f>
        <v>898</v>
      </c>
      <c r="B903" s="9" t="s">
        <v>915</v>
      </c>
      <c r="C903" s="9">
        <v>29227872375.527302</v>
      </c>
      <c r="D903" s="10">
        <v>72995688</v>
      </c>
      <c r="E903" s="10" t="s">
        <v>1018</v>
      </c>
      <c r="F903" s="10" t="s">
        <v>15</v>
      </c>
      <c r="G903" s="10">
        <v>20</v>
      </c>
    </row>
    <row r="904" spans="1:7" ht="24.75" customHeight="1">
      <c r="A904" s="8">
        <f>IF(B904=0,"",SUBTOTAL(3,B$5:B903))</f>
        <v>899</v>
      </c>
      <c r="B904" s="9" t="s">
        <v>916</v>
      </c>
      <c r="C904" s="9">
        <v>29255355133.478802</v>
      </c>
      <c r="D904" s="10">
        <v>73085584</v>
      </c>
      <c r="E904" s="10" t="s">
        <v>1018</v>
      </c>
      <c r="F904" s="10" t="s">
        <v>15</v>
      </c>
      <c r="G904" s="10">
        <v>20</v>
      </c>
    </row>
    <row r="905" spans="1:7" ht="24.75" customHeight="1">
      <c r="A905" s="8">
        <f>IF(B905=0,"",SUBTOTAL(3,B$5:B904))</f>
        <v>900</v>
      </c>
      <c r="B905" s="9" t="s">
        <v>917</v>
      </c>
      <c r="C905" s="9">
        <v>29282837891.430302</v>
      </c>
      <c r="D905" s="10">
        <v>73175480</v>
      </c>
      <c r="E905" s="10" t="s">
        <v>1018</v>
      </c>
      <c r="F905" s="10" t="s">
        <v>15</v>
      </c>
      <c r="G905" s="10">
        <v>20</v>
      </c>
    </row>
    <row r="906" spans="1:7" ht="24.75" customHeight="1">
      <c r="A906" s="8">
        <f>IF(B906=0,"",SUBTOTAL(3,B$5:B905))</f>
        <v>901</v>
      </c>
      <c r="B906" s="9" t="s">
        <v>918</v>
      </c>
      <c r="C906" s="9">
        <v>29310320649.381802</v>
      </c>
      <c r="D906" s="10">
        <v>73265376</v>
      </c>
      <c r="E906" s="10" t="s">
        <v>1018</v>
      </c>
      <c r="F906" s="10" t="s">
        <v>15</v>
      </c>
      <c r="G906" s="10">
        <v>20</v>
      </c>
    </row>
    <row r="907" spans="1:7" ht="24.75" customHeight="1">
      <c r="A907" s="8">
        <f>IF(B907=0,"",SUBTOTAL(3,B$5:B906))</f>
        <v>902</v>
      </c>
      <c r="B907" s="9" t="s">
        <v>919</v>
      </c>
      <c r="C907" s="9">
        <v>29337803407.333401</v>
      </c>
      <c r="D907" s="10">
        <v>73355272</v>
      </c>
      <c r="E907" s="10" t="s">
        <v>1018</v>
      </c>
      <c r="F907" s="10" t="s">
        <v>15</v>
      </c>
      <c r="G907" s="10">
        <v>20</v>
      </c>
    </row>
    <row r="908" spans="1:7" ht="24.75" customHeight="1">
      <c r="A908" s="8">
        <f>IF(B908=0,"",SUBTOTAL(3,B$5:B907))</f>
        <v>903</v>
      </c>
      <c r="B908" s="9" t="s">
        <v>920</v>
      </c>
      <c r="C908" s="9">
        <v>29365286165.284901</v>
      </c>
      <c r="D908" s="10">
        <v>73445168</v>
      </c>
      <c r="E908" s="10" t="s">
        <v>1018</v>
      </c>
      <c r="F908" s="10" t="s">
        <v>15</v>
      </c>
      <c r="G908" s="10">
        <v>20</v>
      </c>
    </row>
    <row r="909" spans="1:7" ht="24.75" customHeight="1">
      <c r="A909" s="8">
        <f>IF(B909=0,"",SUBTOTAL(3,B$5:B908))</f>
        <v>904</v>
      </c>
      <c r="B909" s="9" t="s">
        <v>921</v>
      </c>
      <c r="C909" s="9">
        <v>29392768923.236401</v>
      </c>
      <c r="D909" s="10">
        <v>73535064</v>
      </c>
      <c r="E909" s="10" t="s">
        <v>1018</v>
      </c>
      <c r="F909" s="10" t="s">
        <v>15</v>
      </c>
      <c r="G909" s="10">
        <v>20</v>
      </c>
    </row>
    <row r="910" spans="1:7" ht="24.75" customHeight="1">
      <c r="A910" s="8">
        <f>IF(B910=0,"",SUBTOTAL(3,B$5:B909))</f>
        <v>905</v>
      </c>
      <c r="B910" s="9" t="s">
        <v>922</v>
      </c>
      <c r="C910" s="9">
        <v>29420251681.187901</v>
      </c>
      <c r="D910" s="10">
        <v>73624960</v>
      </c>
      <c r="E910" s="10" t="s">
        <v>1018</v>
      </c>
      <c r="F910" s="10" t="s">
        <v>15</v>
      </c>
      <c r="G910" s="10">
        <v>20</v>
      </c>
    </row>
    <row r="911" spans="1:7" ht="24.75" customHeight="1">
      <c r="A911" s="8">
        <f>IF(B911=0,"",SUBTOTAL(3,B$5:B910))</f>
        <v>906</v>
      </c>
      <c r="B911" s="9" t="s">
        <v>923</v>
      </c>
      <c r="C911" s="9">
        <v>29447734439.1394</v>
      </c>
      <c r="D911" s="10">
        <v>73714856</v>
      </c>
      <c r="E911" s="10" t="s">
        <v>1018</v>
      </c>
      <c r="F911" s="10" t="s">
        <v>15</v>
      </c>
      <c r="G911" s="10">
        <v>20</v>
      </c>
    </row>
    <row r="912" spans="1:7" ht="24.75" customHeight="1">
      <c r="A912" s="8">
        <f>IF(B912=0,"",SUBTOTAL(3,B$5:B911))</f>
        <v>907</v>
      </c>
      <c r="B912" s="9" t="s">
        <v>924</v>
      </c>
      <c r="C912" s="9">
        <v>29475217197.0909</v>
      </c>
      <c r="D912" s="10">
        <v>73804752</v>
      </c>
      <c r="E912" s="10" t="s">
        <v>1018</v>
      </c>
      <c r="F912" s="10" t="s">
        <v>15</v>
      </c>
      <c r="G912" s="10">
        <v>20</v>
      </c>
    </row>
    <row r="913" spans="1:7" ht="24.75" customHeight="1">
      <c r="A913" s="8">
        <f>IF(B913=0,"",SUBTOTAL(3,B$5:B912))</f>
        <v>908</v>
      </c>
      <c r="B913" s="9" t="s">
        <v>925</v>
      </c>
      <c r="C913" s="9">
        <v>29502699955.0425</v>
      </c>
      <c r="D913" s="10">
        <v>73894648</v>
      </c>
      <c r="E913" s="10" t="s">
        <v>1018</v>
      </c>
      <c r="F913" s="10" t="s">
        <v>15</v>
      </c>
      <c r="G913" s="10">
        <v>20</v>
      </c>
    </row>
    <row r="914" spans="1:7" ht="24.75" customHeight="1">
      <c r="A914" s="8">
        <f>IF(B914=0,"",SUBTOTAL(3,B$5:B913))</f>
        <v>909</v>
      </c>
      <c r="B914" s="9" t="s">
        <v>926</v>
      </c>
      <c r="C914" s="9">
        <v>29530182712.993999</v>
      </c>
      <c r="D914" s="10">
        <v>73984544</v>
      </c>
      <c r="E914" s="10" t="s">
        <v>1018</v>
      </c>
      <c r="F914" s="10" t="s">
        <v>15</v>
      </c>
      <c r="G914" s="10">
        <v>20</v>
      </c>
    </row>
    <row r="915" spans="1:7" ht="24.75" customHeight="1">
      <c r="A915" s="8">
        <f>IF(B915=0,"",SUBTOTAL(3,B$5:B914))</f>
        <v>910</v>
      </c>
      <c r="B915" s="9" t="s">
        <v>927</v>
      </c>
      <c r="C915" s="9">
        <v>29557665470.945499</v>
      </c>
      <c r="D915" s="10">
        <v>74074440</v>
      </c>
      <c r="E915" s="10" t="s">
        <v>1018</v>
      </c>
      <c r="F915" s="10" t="s">
        <v>15</v>
      </c>
      <c r="G915" s="10">
        <v>20</v>
      </c>
    </row>
    <row r="916" spans="1:7" ht="24.75" customHeight="1">
      <c r="A916" s="8">
        <f>IF(B916=0,"",SUBTOTAL(3,B$5:B915))</f>
        <v>911</v>
      </c>
      <c r="B916" s="9" t="s">
        <v>928</v>
      </c>
      <c r="C916" s="9">
        <v>29585148228.896999</v>
      </c>
      <c r="D916" s="10">
        <v>74164336</v>
      </c>
      <c r="E916" s="10" t="s">
        <v>1018</v>
      </c>
      <c r="F916" s="10" t="s">
        <v>15</v>
      </c>
      <c r="G916" s="10">
        <v>20</v>
      </c>
    </row>
    <row r="917" spans="1:7" ht="24.75" customHeight="1">
      <c r="A917" s="8">
        <f>IF(B917=0,"",SUBTOTAL(3,B$5:B916))</f>
        <v>912</v>
      </c>
      <c r="B917" s="9" t="s">
        <v>929</v>
      </c>
      <c r="C917" s="9">
        <v>29612630986.848499</v>
      </c>
      <c r="D917" s="10">
        <v>74254232</v>
      </c>
      <c r="E917" s="10" t="s">
        <v>1018</v>
      </c>
      <c r="F917" s="10" t="s">
        <v>15</v>
      </c>
      <c r="G917" s="10">
        <v>20</v>
      </c>
    </row>
    <row r="918" spans="1:7" ht="24.75" customHeight="1">
      <c r="A918" s="8">
        <f>IF(B918=0,"",SUBTOTAL(3,B$5:B917))</f>
        <v>913</v>
      </c>
      <c r="B918" s="9" t="s">
        <v>930</v>
      </c>
      <c r="C918" s="9">
        <v>29640113744.799999</v>
      </c>
      <c r="D918" s="10">
        <v>74344128</v>
      </c>
      <c r="E918" s="10" t="s">
        <v>1018</v>
      </c>
      <c r="F918" s="10" t="s">
        <v>15</v>
      </c>
      <c r="G918" s="10">
        <v>20</v>
      </c>
    </row>
    <row r="919" spans="1:7" ht="24.75" customHeight="1">
      <c r="A919" s="8">
        <f>IF(B919=0,"",SUBTOTAL(3,B$5:B918))</f>
        <v>914</v>
      </c>
      <c r="B919" s="9" t="s">
        <v>931</v>
      </c>
      <c r="C919" s="9">
        <v>29667596502.751499</v>
      </c>
      <c r="D919" s="10">
        <v>74434024</v>
      </c>
      <c r="E919" s="10" t="s">
        <v>1018</v>
      </c>
      <c r="F919" s="10" t="s">
        <v>15</v>
      </c>
      <c r="G919" s="10">
        <v>20</v>
      </c>
    </row>
    <row r="920" spans="1:7" ht="24.75" customHeight="1">
      <c r="A920" s="8">
        <f>IF(B920=0,"",SUBTOTAL(3,B$5:B919))</f>
        <v>915</v>
      </c>
      <c r="B920" s="9" t="s">
        <v>932</v>
      </c>
      <c r="C920" s="9">
        <v>29695079260.703098</v>
      </c>
      <c r="D920" s="10">
        <v>74523920</v>
      </c>
      <c r="E920" s="10" t="s">
        <v>1018</v>
      </c>
      <c r="F920" s="10" t="s">
        <v>15</v>
      </c>
      <c r="G920" s="10">
        <v>20</v>
      </c>
    </row>
    <row r="921" spans="1:7" ht="24.75" customHeight="1">
      <c r="A921" s="8">
        <f>IF(B921=0,"",SUBTOTAL(3,B$5:B920))</f>
        <v>916</v>
      </c>
      <c r="B921" s="9" t="s">
        <v>933</v>
      </c>
      <c r="C921" s="9">
        <v>29722562018.654598</v>
      </c>
      <c r="D921" s="10">
        <v>74613816</v>
      </c>
      <c r="E921" s="10" t="s">
        <v>1018</v>
      </c>
      <c r="F921" s="10" t="s">
        <v>15</v>
      </c>
      <c r="G921" s="10">
        <v>20</v>
      </c>
    </row>
    <row r="922" spans="1:7" ht="24.75" customHeight="1">
      <c r="A922" s="8">
        <f>IF(B922=0,"",SUBTOTAL(3,B$5:B921))</f>
        <v>917</v>
      </c>
      <c r="B922" s="9" t="s">
        <v>934</v>
      </c>
      <c r="C922" s="9">
        <v>29750044776.606098</v>
      </c>
      <c r="D922" s="10">
        <v>74703712</v>
      </c>
      <c r="E922" s="10" t="s">
        <v>1018</v>
      </c>
      <c r="F922" s="10" t="s">
        <v>15</v>
      </c>
      <c r="G922" s="10">
        <v>20</v>
      </c>
    </row>
    <row r="923" spans="1:7" ht="24.75" customHeight="1">
      <c r="A923" s="8">
        <f>IF(B923=0,"",SUBTOTAL(3,B$5:B922))</f>
        <v>918</v>
      </c>
      <c r="B923" s="9" t="s">
        <v>935</v>
      </c>
      <c r="C923" s="9">
        <v>29777527534.557598</v>
      </c>
      <c r="D923" s="10">
        <v>74793608</v>
      </c>
      <c r="E923" s="10" t="s">
        <v>1018</v>
      </c>
      <c r="F923" s="10" t="s">
        <v>15</v>
      </c>
      <c r="G923" s="10">
        <v>20</v>
      </c>
    </row>
    <row r="924" spans="1:7" ht="24.75" customHeight="1">
      <c r="A924" s="8">
        <f>IF(B924=0,"",SUBTOTAL(3,B$5:B923))</f>
        <v>919</v>
      </c>
      <c r="B924" s="9" t="s">
        <v>936</v>
      </c>
      <c r="C924" s="9">
        <v>29805010292.509102</v>
      </c>
      <c r="D924" s="10">
        <v>74883504</v>
      </c>
      <c r="E924" s="10" t="s">
        <v>1018</v>
      </c>
      <c r="F924" s="10" t="s">
        <v>15</v>
      </c>
      <c r="G924" s="10">
        <v>20</v>
      </c>
    </row>
    <row r="925" spans="1:7" ht="24.75" customHeight="1">
      <c r="A925" s="8">
        <f>IF(B925=0,"",SUBTOTAL(3,B$5:B924))</f>
        <v>920</v>
      </c>
      <c r="B925" s="9" t="s">
        <v>937</v>
      </c>
      <c r="C925" s="9">
        <v>29832493050.460602</v>
      </c>
      <c r="D925" s="10">
        <v>74973400</v>
      </c>
      <c r="E925" s="10" t="s">
        <v>1018</v>
      </c>
      <c r="F925" s="10" t="s">
        <v>15</v>
      </c>
      <c r="G925" s="10">
        <v>20</v>
      </c>
    </row>
    <row r="926" spans="1:7" ht="24.75" customHeight="1">
      <c r="A926" s="8">
        <f>IF(B926=0,"",SUBTOTAL(3,B$5:B925))</f>
        <v>921</v>
      </c>
      <c r="B926" s="9" t="s">
        <v>938</v>
      </c>
      <c r="C926" s="9">
        <v>29859975808.412102</v>
      </c>
      <c r="D926" s="10">
        <v>75063296</v>
      </c>
      <c r="E926" s="10" t="s">
        <v>1018</v>
      </c>
      <c r="F926" s="10" t="s">
        <v>15</v>
      </c>
      <c r="G926" s="10">
        <v>20</v>
      </c>
    </row>
    <row r="927" spans="1:7" ht="24.75" customHeight="1">
      <c r="A927" s="8">
        <f>IF(B927=0,"",SUBTOTAL(3,B$5:B926))</f>
        <v>922</v>
      </c>
      <c r="B927" s="9" t="s">
        <v>939</v>
      </c>
      <c r="C927" s="9">
        <v>29887458566.363701</v>
      </c>
      <c r="D927" s="10">
        <v>75153192</v>
      </c>
      <c r="E927" s="10" t="s">
        <v>1018</v>
      </c>
      <c r="F927" s="10" t="s">
        <v>15</v>
      </c>
      <c r="G927" s="10">
        <v>20</v>
      </c>
    </row>
    <row r="928" spans="1:7" ht="24.75" customHeight="1">
      <c r="A928" s="8">
        <f>IF(B928=0,"",SUBTOTAL(3,B$5:B927))</f>
        <v>923</v>
      </c>
      <c r="B928" s="9" t="s">
        <v>940</v>
      </c>
      <c r="C928" s="9">
        <v>29914941324.315201</v>
      </c>
      <c r="D928" s="10">
        <v>75243088</v>
      </c>
      <c r="E928" s="10" t="s">
        <v>1018</v>
      </c>
      <c r="F928" s="10" t="s">
        <v>15</v>
      </c>
      <c r="G928" s="10">
        <v>20</v>
      </c>
    </row>
    <row r="929" spans="1:7" ht="24.75" customHeight="1">
      <c r="A929" s="8">
        <f>IF(B929=0,"",SUBTOTAL(3,B$5:B928))</f>
        <v>924</v>
      </c>
      <c r="B929" s="9" t="s">
        <v>941</v>
      </c>
      <c r="C929" s="9">
        <v>29942424082.266701</v>
      </c>
      <c r="D929" s="10">
        <v>75332984</v>
      </c>
      <c r="E929" s="10" t="s">
        <v>1018</v>
      </c>
      <c r="F929" s="10" t="s">
        <v>15</v>
      </c>
      <c r="G929" s="10">
        <v>20</v>
      </c>
    </row>
    <row r="930" spans="1:7" ht="24.75" customHeight="1">
      <c r="A930" s="8">
        <f>IF(B930=0,"",SUBTOTAL(3,B$5:B929))</f>
        <v>925</v>
      </c>
      <c r="B930" s="9" t="s">
        <v>942</v>
      </c>
      <c r="C930" s="9">
        <v>29969906840.218201</v>
      </c>
      <c r="D930" s="10">
        <v>75422880</v>
      </c>
      <c r="E930" s="10" t="s">
        <v>1018</v>
      </c>
      <c r="F930" s="10" t="s">
        <v>15</v>
      </c>
      <c r="G930" s="10">
        <v>20</v>
      </c>
    </row>
    <row r="931" spans="1:7" ht="24.75" customHeight="1">
      <c r="A931" s="8">
        <f>IF(B931=0,"",SUBTOTAL(3,B$5:B930))</f>
        <v>926</v>
      </c>
      <c r="B931" s="9" t="s">
        <v>943</v>
      </c>
      <c r="C931" s="9">
        <v>29997389598.169701</v>
      </c>
      <c r="D931" s="10">
        <v>75512776</v>
      </c>
      <c r="E931" s="10" t="s">
        <v>1018</v>
      </c>
      <c r="F931" s="10" t="s">
        <v>15</v>
      </c>
      <c r="G931" s="10">
        <v>20</v>
      </c>
    </row>
    <row r="932" spans="1:7" ht="24.75" customHeight="1">
      <c r="A932" s="8">
        <f>IF(B932=0,"",SUBTOTAL(3,B$5:B931))</f>
        <v>927</v>
      </c>
      <c r="B932" s="9" t="s">
        <v>944</v>
      </c>
      <c r="C932" s="9">
        <v>30024872356.121201</v>
      </c>
      <c r="D932" s="10">
        <v>75602672</v>
      </c>
      <c r="E932" s="10" t="s">
        <v>1018</v>
      </c>
      <c r="F932" s="10" t="s">
        <v>15</v>
      </c>
      <c r="G932" s="10">
        <v>20</v>
      </c>
    </row>
    <row r="933" spans="1:7" ht="24.75" customHeight="1">
      <c r="A933" s="8">
        <f>IF(B933=0,"",SUBTOTAL(3,B$5:B932))</f>
        <v>928</v>
      </c>
      <c r="B933" s="9" t="s">
        <v>945</v>
      </c>
      <c r="C933" s="9">
        <v>30052355114.0728</v>
      </c>
      <c r="D933" s="10">
        <v>75692568</v>
      </c>
      <c r="E933" s="10" t="s">
        <v>1018</v>
      </c>
      <c r="F933" s="10" t="s">
        <v>15</v>
      </c>
      <c r="G933" s="10">
        <v>20</v>
      </c>
    </row>
    <row r="934" spans="1:7" ht="24.75" customHeight="1">
      <c r="A934" s="8">
        <f>IF(B934=0,"",SUBTOTAL(3,B$5:B933))</f>
        <v>929</v>
      </c>
      <c r="B934" s="9" t="s">
        <v>946</v>
      </c>
      <c r="C934" s="9">
        <v>30079837872.0243</v>
      </c>
      <c r="D934" s="10">
        <v>75782464</v>
      </c>
      <c r="E934" s="10" t="s">
        <v>1018</v>
      </c>
      <c r="F934" s="10" t="s">
        <v>15</v>
      </c>
      <c r="G934" s="10">
        <v>20</v>
      </c>
    </row>
    <row r="935" spans="1:7" ht="24.75" customHeight="1">
      <c r="A935" s="8">
        <f>IF(B935=0,"",SUBTOTAL(3,B$5:B934))</f>
        <v>930</v>
      </c>
      <c r="B935" s="9" t="s">
        <v>947</v>
      </c>
      <c r="C935" s="9">
        <v>30107320629.9758</v>
      </c>
      <c r="D935" s="10">
        <v>75872360</v>
      </c>
      <c r="E935" s="10" t="s">
        <v>1018</v>
      </c>
      <c r="F935" s="10" t="s">
        <v>15</v>
      </c>
      <c r="G935" s="10">
        <v>20</v>
      </c>
    </row>
    <row r="936" spans="1:7" ht="24.75" customHeight="1">
      <c r="A936" s="8">
        <f>IF(B936=0,"",SUBTOTAL(3,B$5:B935))</f>
        <v>931</v>
      </c>
      <c r="B936" s="9" t="s">
        <v>948</v>
      </c>
      <c r="C936" s="9">
        <v>30134803387.927299</v>
      </c>
      <c r="D936" s="10">
        <v>75962256</v>
      </c>
      <c r="E936" s="10" t="s">
        <v>1018</v>
      </c>
      <c r="F936" s="10" t="s">
        <v>15</v>
      </c>
      <c r="G936" s="10">
        <v>20</v>
      </c>
    </row>
    <row r="937" spans="1:7" ht="24.75" customHeight="1">
      <c r="A937" s="8">
        <f>IF(B937=0,"",SUBTOTAL(3,B$5:B936))</f>
        <v>932</v>
      </c>
      <c r="B937" s="9" t="s">
        <v>949</v>
      </c>
      <c r="C937" s="9">
        <v>30162286145.878799</v>
      </c>
      <c r="D937" s="10">
        <v>76052152</v>
      </c>
      <c r="E937" s="10" t="s">
        <v>1018</v>
      </c>
      <c r="F937" s="10" t="s">
        <v>15</v>
      </c>
      <c r="G937" s="10">
        <v>20</v>
      </c>
    </row>
    <row r="938" spans="1:7" ht="24.75" customHeight="1">
      <c r="A938" s="8">
        <f>IF(B938=0,"",SUBTOTAL(3,B$5:B937))</f>
        <v>933</v>
      </c>
      <c r="B938" s="9" t="s">
        <v>950</v>
      </c>
      <c r="C938" s="9">
        <v>30189768903.830299</v>
      </c>
      <c r="D938" s="10">
        <v>76142048</v>
      </c>
      <c r="E938" s="10" t="s">
        <v>1018</v>
      </c>
      <c r="F938" s="10" t="s">
        <v>15</v>
      </c>
      <c r="G938" s="10">
        <v>20</v>
      </c>
    </row>
    <row r="939" spans="1:7" ht="24.75" customHeight="1">
      <c r="A939" s="8">
        <f>IF(B939=0,"",SUBTOTAL(3,B$5:B938))</f>
        <v>934</v>
      </c>
      <c r="B939" s="9" t="s">
        <v>951</v>
      </c>
      <c r="C939" s="9">
        <v>30217251661.781799</v>
      </c>
      <c r="D939" s="10">
        <v>76231944</v>
      </c>
      <c r="E939" s="10" t="s">
        <v>1018</v>
      </c>
      <c r="F939" s="10" t="s">
        <v>15</v>
      </c>
      <c r="G939" s="10">
        <v>20</v>
      </c>
    </row>
    <row r="940" spans="1:7" ht="24.75" customHeight="1">
      <c r="A940" s="8">
        <f>IF(B940=0,"",SUBTOTAL(3,B$5:B939))</f>
        <v>935</v>
      </c>
      <c r="B940" s="9" t="s">
        <v>952</v>
      </c>
      <c r="C940" s="9">
        <v>30244734419.733398</v>
      </c>
      <c r="D940" s="10">
        <v>76321840</v>
      </c>
      <c r="E940" s="10" t="s">
        <v>1018</v>
      </c>
      <c r="F940" s="10" t="s">
        <v>15</v>
      </c>
      <c r="G940" s="10">
        <v>20</v>
      </c>
    </row>
    <row r="941" spans="1:7" ht="24.75" customHeight="1">
      <c r="A941" s="8">
        <f>IF(B941=0,"",SUBTOTAL(3,B$5:B940))</f>
        <v>936</v>
      </c>
      <c r="B941" s="9" t="s">
        <v>953</v>
      </c>
      <c r="C941" s="9">
        <v>30272217177.684898</v>
      </c>
      <c r="D941" s="10">
        <v>76411736</v>
      </c>
      <c r="E941" s="10" t="s">
        <v>1018</v>
      </c>
      <c r="F941" s="10" t="s">
        <v>15</v>
      </c>
      <c r="G941" s="10">
        <v>20</v>
      </c>
    </row>
    <row r="942" spans="1:7" ht="24.75" customHeight="1">
      <c r="A942" s="8">
        <f>IF(B942=0,"",SUBTOTAL(3,B$5:B941))</f>
        <v>937</v>
      </c>
      <c r="B942" s="9" t="s">
        <v>954</v>
      </c>
      <c r="C942" s="9">
        <v>30299699935.636398</v>
      </c>
      <c r="D942" s="10">
        <v>76501632</v>
      </c>
      <c r="E942" s="10" t="s">
        <v>1018</v>
      </c>
      <c r="F942" s="10" t="s">
        <v>15</v>
      </c>
      <c r="G942" s="10">
        <v>20</v>
      </c>
    </row>
    <row r="943" spans="1:7" ht="24.75" customHeight="1">
      <c r="A943" s="8">
        <f>IF(B943=0,"",SUBTOTAL(3,B$5:B942))</f>
        <v>938</v>
      </c>
      <c r="B943" s="9" t="s">
        <v>955</v>
      </c>
      <c r="C943" s="9">
        <v>30327182693.587898</v>
      </c>
      <c r="D943" s="10">
        <v>76591528</v>
      </c>
      <c r="E943" s="10" t="s">
        <v>1018</v>
      </c>
      <c r="F943" s="10" t="s">
        <v>15</v>
      </c>
      <c r="G943" s="10">
        <v>20</v>
      </c>
    </row>
    <row r="944" spans="1:7" ht="24.75" customHeight="1">
      <c r="A944" s="8">
        <f>IF(B944=0,"",SUBTOTAL(3,B$5:B943))</f>
        <v>939</v>
      </c>
      <c r="B944" s="9" t="s">
        <v>956</v>
      </c>
      <c r="C944" s="9">
        <v>30354665451.539398</v>
      </c>
      <c r="D944" s="10">
        <v>76681424</v>
      </c>
      <c r="E944" s="10" t="s">
        <v>1018</v>
      </c>
      <c r="F944" s="10" t="s">
        <v>15</v>
      </c>
      <c r="G944" s="10">
        <v>20</v>
      </c>
    </row>
    <row r="945" spans="1:7" ht="24.75" customHeight="1">
      <c r="A945" s="8">
        <f>IF(B945=0,"",SUBTOTAL(3,B$5:B944))</f>
        <v>940</v>
      </c>
      <c r="B945" s="9" t="s">
        <v>957</v>
      </c>
      <c r="C945" s="9">
        <v>30382148209.490898</v>
      </c>
      <c r="D945" s="10">
        <v>76771320</v>
      </c>
      <c r="E945" s="10" t="s">
        <v>1018</v>
      </c>
      <c r="F945" s="10" t="s">
        <v>15</v>
      </c>
      <c r="G945" s="10">
        <v>20</v>
      </c>
    </row>
    <row r="946" spans="1:7" ht="24.75" customHeight="1">
      <c r="A946" s="8">
        <f>IF(B946=0,"",SUBTOTAL(3,B$5:B945))</f>
        <v>941</v>
      </c>
      <c r="B946" s="9" t="s">
        <v>958</v>
      </c>
      <c r="C946" s="9">
        <v>30409630967.442501</v>
      </c>
      <c r="D946" s="10">
        <v>76861216</v>
      </c>
      <c r="E946" s="10" t="s">
        <v>1018</v>
      </c>
      <c r="F946" s="10" t="s">
        <v>15</v>
      </c>
      <c r="G946" s="10">
        <v>20</v>
      </c>
    </row>
    <row r="947" spans="1:7" ht="24.75" customHeight="1">
      <c r="A947" s="8">
        <f>IF(B947=0,"",SUBTOTAL(3,B$5:B946))</f>
        <v>942</v>
      </c>
      <c r="B947" s="9" t="s">
        <v>959</v>
      </c>
      <c r="C947" s="9">
        <v>30437113725.394001</v>
      </c>
      <c r="D947" s="10">
        <v>76951112</v>
      </c>
      <c r="E947" s="10" t="s">
        <v>1018</v>
      </c>
      <c r="F947" s="10" t="s">
        <v>15</v>
      </c>
      <c r="G947" s="10">
        <v>20</v>
      </c>
    </row>
    <row r="948" spans="1:7" ht="24.75" customHeight="1">
      <c r="A948" s="8">
        <f>IF(B948=0,"",SUBTOTAL(3,B$5:B947))</f>
        <v>943</v>
      </c>
      <c r="B948" s="9" t="s">
        <v>960</v>
      </c>
      <c r="C948" s="9">
        <v>30464596483.345501</v>
      </c>
      <c r="D948" s="10">
        <v>77041008</v>
      </c>
      <c r="E948" s="10" t="s">
        <v>1018</v>
      </c>
      <c r="F948" s="10" t="s">
        <v>15</v>
      </c>
      <c r="G948" s="10">
        <v>20</v>
      </c>
    </row>
    <row r="949" spans="1:7" ht="24.75" customHeight="1">
      <c r="A949" s="8">
        <f>IF(B949=0,"",SUBTOTAL(3,B$5:B948))</f>
        <v>944</v>
      </c>
      <c r="B949" s="9" t="s">
        <v>961</v>
      </c>
      <c r="C949" s="9">
        <v>30492079241.297001</v>
      </c>
      <c r="D949" s="10">
        <v>77130904</v>
      </c>
      <c r="E949" s="10" t="s">
        <v>1018</v>
      </c>
      <c r="F949" s="10" t="s">
        <v>15</v>
      </c>
      <c r="G949" s="10">
        <v>20</v>
      </c>
    </row>
    <row r="950" spans="1:7" ht="24.75" customHeight="1">
      <c r="A950" s="8">
        <f>IF(B950=0,"",SUBTOTAL(3,B$5:B949))</f>
        <v>945</v>
      </c>
      <c r="B950" s="9" t="s">
        <v>962</v>
      </c>
      <c r="C950" s="9">
        <v>30519561999.248501</v>
      </c>
      <c r="D950" s="10">
        <v>77220800</v>
      </c>
      <c r="E950" s="10" t="s">
        <v>1018</v>
      </c>
      <c r="F950" s="10" t="s">
        <v>15</v>
      </c>
      <c r="G950" s="10">
        <v>20</v>
      </c>
    </row>
    <row r="951" spans="1:7" ht="24.75" customHeight="1">
      <c r="A951" s="8">
        <f>IF(B951=0,"",SUBTOTAL(3,B$5:B950))</f>
        <v>946</v>
      </c>
      <c r="B951" s="9" t="s">
        <v>963</v>
      </c>
      <c r="C951" s="9">
        <v>30547044757.200001</v>
      </c>
      <c r="D951" s="10">
        <v>77310696</v>
      </c>
      <c r="E951" s="10" t="s">
        <v>1018</v>
      </c>
      <c r="F951" s="10" t="s">
        <v>15</v>
      </c>
      <c r="G951" s="10">
        <v>20</v>
      </c>
    </row>
    <row r="952" spans="1:7" ht="24.75" customHeight="1">
      <c r="A952" s="8">
        <f>IF(B952=0,"",SUBTOTAL(3,B$5:B951))</f>
        <v>947</v>
      </c>
      <c r="B952" s="9" t="s">
        <v>964</v>
      </c>
      <c r="C952" s="9">
        <v>30574527515.151501</v>
      </c>
      <c r="D952" s="10">
        <v>77400592</v>
      </c>
      <c r="E952" s="10" t="s">
        <v>1018</v>
      </c>
      <c r="F952" s="10" t="s">
        <v>15</v>
      </c>
      <c r="G952" s="10">
        <v>20</v>
      </c>
    </row>
    <row r="953" spans="1:7" ht="24.75" customHeight="1">
      <c r="A953" s="8">
        <f>IF(B953=0,"",SUBTOTAL(3,B$5:B952))</f>
        <v>948</v>
      </c>
      <c r="B953" s="9" t="s">
        <v>965</v>
      </c>
      <c r="C953" s="9">
        <v>30602010273.1031</v>
      </c>
      <c r="D953" s="10">
        <v>77490488</v>
      </c>
      <c r="E953" s="10" t="s">
        <v>1018</v>
      </c>
      <c r="F953" s="10" t="s">
        <v>15</v>
      </c>
      <c r="G953" s="10">
        <v>20</v>
      </c>
    </row>
    <row r="954" spans="1:7" ht="24.75" customHeight="1">
      <c r="A954" s="8">
        <f>IF(B954=0,"",SUBTOTAL(3,B$5:B953))</f>
        <v>949</v>
      </c>
      <c r="B954" s="9" t="s">
        <v>966</v>
      </c>
      <c r="C954" s="9">
        <v>30629493031.0546</v>
      </c>
      <c r="D954" s="10">
        <v>77580384</v>
      </c>
      <c r="E954" s="10" t="s">
        <v>1018</v>
      </c>
      <c r="F954" s="10" t="s">
        <v>15</v>
      </c>
      <c r="G954" s="10">
        <v>20</v>
      </c>
    </row>
    <row r="955" spans="1:7" ht="24.75" customHeight="1">
      <c r="A955" s="8">
        <f>IF(B955=0,"",SUBTOTAL(3,B$5:B954))</f>
        <v>950</v>
      </c>
      <c r="B955" s="9" t="s">
        <v>967</v>
      </c>
      <c r="C955" s="9">
        <v>30656975789.0061</v>
      </c>
      <c r="D955" s="10">
        <v>77670280</v>
      </c>
      <c r="E955" s="10" t="s">
        <v>1018</v>
      </c>
      <c r="F955" s="10" t="s">
        <v>15</v>
      </c>
      <c r="G955" s="10">
        <v>20</v>
      </c>
    </row>
    <row r="956" spans="1:7" ht="24.75" customHeight="1">
      <c r="A956" s="8">
        <f>IF(B956=0,"",SUBTOTAL(3,B$5:B955))</f>
        <v>951</v>
      </c>
      <c r="B956" s="9" t="s">
        <v>968</v>
      </c>
      <c r="C956" s="9">
        <v>30684458546.9576</v>
      </c>
      <c r="D956" s="10">
        <v>77760176</v>
      </c>
      <c r="E956" s="10" t="s">
        <v>1018</v>
      </c>
      <c r="F956" s="10" t="s">
        <v>15</v>
      </c>
      <c r="G956" s="10">
        <v>20</v>
      </c>
    </row>
    <row r="957" spans="1:7" ht="24.75" customHeight="1">
      <c r="A957" s="8">
        <f>IF(B957=0,"",SUBTOTAL(3,B$5:B956))</f>
        <v>952</v>
      </c>
      <c r="B957" s="9" t="s">
        <v>969</v>
      </c>
      <c r="C957" s="9">
        <v>30711941304.9091</v>
      </c>
      <c r="D957" s="10">
        <v>77850072</v>
      </c>
      <c r="E957" s="10" t="s">
        <v>1018</v>
      </c>
      <c r="F957" s="10" t="s">
        <v>15</v>
      </c>
      <c r="G957" s="10">
        <v>20</v>
      </c>
    </row>
    <row r="958" spans="1:7" ht="24.75" customHeight="1">
      <c r="A958" s="8">
        <f>IF(B958=0,"",SUBTOTAL(3,B$5:B957))</f>
        <v>953</v>
      </c>
      <c r="B958" s="9" t="s">
        <v>970</v>
      </c>
      <c r="C958" s="9">
        <v>30739424062.8606</v>
      </c>
      <c r="D958" s="10">
        <v>77939968</v>
      </c>
      <c r="E958" s="10" t="s">
        <v>1018</v>
      </c>
      <c r="F958" s="10" t="s">
        <v>15</v>
      </c>
      <c r="G958" s="10">
        <v>20</v>
      </c>
    </row>
    <row r="959" spans="1:7" ht="24.75" customHeight="1">
      <c r="A959" s="8">
        <f>IF(B959=0,"",SUBTOTAL(3,B$5:B958))</f>
        <v>954</v>
      </c>
      <c r="B959" s="9" t="s">
        <v>971</v>
      </c>
      <c r="C959" s="9">
        <v>30766906820.812099</v>
      </c>
      <c r="D959" s="10">
        <v>78029864</v>
      </c>
      <c r="E959" s="10" t="s">
        <v>1018</v>
      </c>
      <c r="F959" s="10" t="s">
        <v>15</v>
      </c>
      <c r="G959" s="10">
        <v>20</v>
      </c>
    </row>
    <row r="960" spans="1:7" ht="24.75" customHeight="1">
      <c r="A960" s="8">
        <f>IF(B960=0,"",SUBTOTAL(3,B$5:B959))</f>
        <v>955</v>
      </c>
      <c r="B960" s="9" t="s">
        <v>972</v>
      </c>
      <c r="C960" s="9">
        <v>30794389578.763699</v>
      </c>
      <c r="D960" s="10">
        <v>78119760</v>
      </c>
      <c r="E960" s="10" t="s">
        <v>1018</v>
      </c>
      <c r="F960" s="10" t="s">
        <v>15</v>
      </c>
      <c r="G960" s="10">
        <v>20</v>
      </c>
    </row>
    <row r="961" spans="1:7" ht="24.75" customHeight="1">
      <c r="A961" s="8">
        <f>IF(B961=0,"",SUBTOTAL(3,B$5:B960))</f>
        <v>956</v>
      </c>
      <c r="B961" s="9" t="s">
        <v>973</v>
      </c>
      <c r="C961" s="9">
        <v>30821872336.715199</v>
      </c>
      <c r="D961" s="10">
        <v>78209656</v>
      </c>
      <c r="E961" s="10" t="s">
        <v>1018</v>
      </c>
      <c r="F961" s="10" t="s">
        <v>15</v>
      </c>
      <c r="G961" s="10">
        <v>20</v>
      </c>
    </row>
    <row r="962" spans="1:7" ht="24.75" customHeight="1">
      <c r="A962" s="8">
        <f>IF(B962=0,"",SUBTOTAL(3,B$5:B961))</f>
        <v>957</v>
      </c>
      <c r="B962" s="9" t="s">
        <v>974</v>
      </c>
      <c r="C962" s="9">
        <v>30849355094.666698</v>
      </c>
      <c r="D962" s="10">
        <v>78299552</v>
      </c>
      <c r="E962" s="10" t="s">
        <v>1018</v>
      </c>
      <c r="F962" s="10" t="s">
        <v>15</v>
      </c>
      <c r="G962" s="10">
        <v>20</v>
      </c>
    </row>
    <row r="963" spans="1:7" ht="24.75" customHeight="1">
      <c r="A963" s="8">
        <f>IF(B963=0,"",SUBTOTAL(3,B$5:B962))</f>
        <v>958</v>
      </c>
      <c r="B963" s="9" t="s">
        <v>975</v>
      </c>
      <c r="C963" s="9">
        <v>30876837852.618198</v>
      </c>
      <c r="D963" s="10">
        <v>78389448</v>
      </c>
      <c r="E963" s="10" t="s">
        <v>1018</v>
      </c>
      <c r="F963" s="10" t="s">
        <v>15</v>
      </c>
      <c r="G963" s="10">
        <v>20</v>
      </c>
    </row>
    <row r="964" spans="1:7" ht="24.75" customHeight="1">
      <c r="A964" s="8">
        <f>IF(B964=0,"",SUBTOTAL(3,B$5:B963))</f>
        <v>959</v>
      </c>
      <c r="B964" s="9" t="s">
        <v>976</v>
      </c>
      <c r="C964" s="9">
        <v>30904320610.569698</v>
      </c>
      <c r="D964" s="10">
        <v>78479344</v>
      </c>
      <c r="E964" s="10" t="s">
        <v>1018</v>
      </c>
      <c r="F964" s="10" t="s">
        <v>15</v>
      </c>
      <c r="G964" s="10">
        <v>20</v>
      </c>
    </row>
    <row r="965" spans="1:7" ht="24.75" customHeight="1">
      <c r="A965" s="8">
        <f>IF(B965=0,"",SUBTOTAL(3,B$5:B964))</f>
        <v>960</v>
      </c>
      <c r="B965" s="9" t="s">
        <v>977</v>
      </c>
      <c r="C965" s="9">
        <v>30931803368.521198</v>
      </c>
      <c r="D965" s="10">
        <v>78569240</v>
      </c>
      <c r="E965" s="10" t="s">
        <v>1018</v>
      </c>
      <c r="F965" s="10" t="s">
        <v>15</v>
      </c>
      <c r="G965" s="10">
        <v>20</v>
      </c>
    </row>
    <row r="966" spans="1:7" ht="24.75" customHeight="1">
      <c r="A966" s="8">
        <f>IF(B966=0,"",SUBTOTAL(3,B$5:B965))</f>
        <v>961</v>
      </c>
      <c r="B966" s="9" t="s">
        <v>978</v>
      </c>
      <c r="C966" s="9">
        <v>30959286126.472801</v>
      </c>
      <c r="D966" s="10">
        <v>78659136</v>
      </c>
      <c r="E966" s="10" t="s">
        <v>1018</v>
      </c>
      <c r="F966" s="10" t="s">
        <v>15</v>
      </c>
      <c r="G966" s="10">
        <v>20</v>
      </c>
    </row>
    <row r="967" spans="1:7" ht="24.75" customHeight="1">
      <c r="A967" s="8">
        <f>IF(B967=0,"",SUBTOTAL(3,B$5:B966))</f>
        <v>962</v>
      </c>
      <c r="B967" s="9" t="s">
        <v>979</v>
      </c>
      <c r="C967" s="9">
        <v>30986768884.424301</v>
      </c>
      <c r="D967" s="10">
        <v>78749032</v>
      </c>
      <c r="E967" s="10" t="s">
        <v>1018</v>
      </c>
      <c r="F967" s="10" t="s">
        <v>15</v>
      </c>
      <c r="G967" s="10">
        <v>20</v>
      </c>
    </row>
    <row r="968" spans="1:7" ht="24.75" customHeight="1">
      <c r="A968" s="8">
        <f>IF(B968=0,"",SUBTOTAL(3,B$5:B967))</f>
        <v>963</v>
      </c>
      <c r="B968" s="9" t="s">
        <v>980</v>
      </c>
      <c r="C968" s="9">
        <v>31014251642.375801</v>
      </c>
      <c r="D968" s="10">
        <v>78838928</v>
      </c>
      <c r="E968" s="10" t="s">
        <v>1018</v>
      </c>
      <c r="F968" s="10" t="s">
        <v>15</v>
      </c>
      <c r="G968" s="10">
        <v>20</v>
      </c>
    </row>
    <row r="969" spans="1:7" ht="24.75" customHeight="1">
      <c r="A969" s="8">
        <f>IF(B969=0,"",SUBTOTAL(3,B$5:B968))</f>
        <v>964</v>
      </c>
      <c r="B969" s="9" t="s">
        <v>981</v>
      </c>
      <c r="C969" s="9">
        <v>31041734400.327301</v>
      </c>
      <c r="D969" s="10">
        <v>78928824</v>
      </c>
      <c r="E969" s="10" t="s">
        <v>1018</v>
      </c>
      <c r="F969" s="10" t="s">
        <v>15</v>
      </c>
      <c r="G969" s="10">
        <v>20</v>
      </c>
    </row>
    <row r="970" spans="1:7" ht="24.75" customHeight="1">
      <c r="A970" s="8">
        <f>IF(B970=0,"",SUBTOTAL(3,B$5:B969))</f>
        <v>965</v>
      </c>
      <c r="B970" s="9" t="s">
        <v>982</v>
      </c>
      <c r="C970" s="9">
        <v>31069217158.278801</v>
      </c>
      <c r="D970" s="10">
        <v>79018720</v>
      </c>
      <c r="E970" s="10" t="s">
        <v>1018</v>
      </c>
      <c r="F970" s="10" t="s">
        <v>15</v>
      </c>
      <c r="G970" s="10">
        <v>20</v>
      </c>
    </row>
    <row r="971" spans="1:7" ht="24.75" customHeight="1">
      <c r="A971" s="8">
        <f>IF(B971=0,"",SUBTOTAL(3,B$5:B970))</f>
        <v>966</v>
      </c>
      <c r="B971" s="9" t="s">
        <v>983</v>
      </c>
      <c r="C971" s="9">
        <v>31096699916.230301</v>
      </c>
      <c r="D971" s="10">
        <v>79108616</v>
      </c>
      <c r="E971" s="10" t="s">
        <v>1018</v>
      </c>
      <c r="F971" s="10" t="s">
        <v>15</v>
      </c>
      <c r="G971" s="10">
        <v>20</v>
      </c>
    </row>
    <row r="972" spans="1:7" ht="24.75" customHeight="1">
      <c r="A972" s="8">
        <f>IF(B972=0,"",SUBTOTAL(3,B$5:B971))</f>
        <v>967</v>
      </c>
      <c r="B972" s="9" t="s">
        <v>984</v>
      </c>
      <c r="C972" s="9">
        <v>31124182674.181801</v>
      </c>
      <c r="D972" s="10">
        <v>79198512</v>
      </c>
      <c r="E972" s="10" t="s">
        <v>1018</v>
      </c>
      <c r="F972" s="10" t="s">
        <v>15</v>
      </c>
      <c r="G972" s="10">
        <v>20</v>
      </c>
    </row>
    <row r="973" spans="1:7" ht="24.75" customHeight="1">
      <c r="A973" s="8">
        <f>IF(B973=0,"",SUBTOTAL(3,B$5:B972))</f>
        <v>968</v>
      </c>
      <c r="B973" s="9" t="s">
        <v>985</v>
      </c>
      <c r="C973" s="9">
        <v>31151665432.1334</v>
      </c>
      <c r="D973" s="10">
        <v>79288408</v>
      </c>
      <c r="E973" s="10" t="s">
        <v>1018</v>
      </c>
      <c r="F973" s="10" t="s">
        <v>15</v>
      </c>
      <c r="G973" s="10">
        <v>20</v>
      </c>
    </row>
    <row r="974" spans="1:7" ht="24.75" customHeight="1">
      <c r="A974" s="8">
        <f>IF(B974=0,"",SUBTOTAL(3,B$5:B973))</f>
        <v>969</v>
      </c>
      <c r="B974" s="9" t="s">
        <v>986</v>
      </c>
      <c r="C974" s="9">
        <v>31179148190.0849</v>
      </c>
      <c r="D974" s="10">
        <v>79378304</v>
      </c>
      <c r="E974" s="10" t="s">
        <v>1018</v>
      </c>
      <c r="F974" s="10" t="s">
        <v>15</v>
      </c>
      <c r="G974" s="10">
        <v>20</v>
      </c>
    </row>
    <row r="975" spans="1:7" ht="24.75" customHeight="1">
      <c r="A975" s="8">
        <f>IF(B975=0,"",SUBTOTAL(3,B$5:B974))</f>
        <v>970</v>
      </c>
      <c r="B975" s="9" t="s">
        <v>987</v>
      </c>
      <c r="C975" s="9">
        <v>31206630948.0364</v>
      </c>
      <c r="D975" s="10">
        <v>79468200</v>
      </c>
      <c r="E975" s="10" t="s">
        <v>1018</v>
      </c>
      <c r="F975" s="10" t="s">
        <v>15</v>
      </c>
      <c r="G975" s="10">
        <v>20</v>
      </c>
    </row>
    <row r="976" spans="1:7" ht="24.75" customHeight="1">
      <c r="A976" s="8">
        <f>IF(B976=0,"",SUBTOTAL(3,B$5:B975))</f>
        <v>971</v>
      </c>
      <c r="B976" s="9" t="s">
        <v>988</v>
      </c>
      <c r="C976" s="9">
        <v>31234113705.9879</v>
      </c>
      <c r="D976" s="10">
        <v>79558096</v>
      </c>
      <c r="E976" s="10" t="s">
        <v>1018</v>
      </c>
      <c r="F976" s="10" t="s">
        <v>15</v>
      </c>
      <c r="G976" s="10">
        <v>20</v>
      </c>
    </row>
    <row r="977" spans="1:7" ht="24.75" customHeight="1">
      <c r="A977" s="8">
        <f>IF(B977=0,"",SUBTOTAL(3,B$5:B976))</f>
        <v>972</v>
      </c>
      <c r="B977" s="9" t="s">
        <v>989</v>
      </c>
      <c r="C977" s="9">
        <v>31261596463.9394</v>
      </c>
      <c r="D977" s="10">
        <v>79647992</v>
      </c>
      <c r="E977" s="10" t="s">
        <v>1018</v>
      </c>
      <c r="F977" s="10" t="s">
        <v>15</v>
      </c>
      <c r="G977" s="10">
        <v>20</v>
      </c>
    </row>
    <row r="978" spans="1:7" ht="24.75" customHeight="1">
      <c r="A978" s="8">
        <f>IF(B978=0,"",SUBTOTAL(3,B$5:B977))</f>
        <v>973</v>
      </c>
      <c r="B978" s="9" t="s">
        <v>990</v>
      </c>
      <c r="C978" s="9">
        <v>31289079221.8909</v>
      </c>
      <c r="D978" s="10">
        <v>79737888</v>
      </c>
      <c r="E978" s="10" t="s">
        <v>1018</v>
      </c>
      <c r="F978" s="10" t="s">
        <v>15</v>
      </c>
      <c r="G978" s="10">
        <v>20</v>
      </c>
    </row>
    <row r="979" spans="1:7" ht="24.75" customHeight="1">
      <c r="A979" s="8">
        <f>IF(B979=0,"",SUBTOTAL(3,B$5:B978))</f>
        <v>974</v>
      </c>
      <c r="B979" s="9" t="s">
        <v>991</v>
      </c>
      <c r="C979" s="9">
        <v>31316561979.8424</v>
      </c>
      <c r="D979" s="10">
        <v>79827784</v>
      </c>
      <c r="E979" s="10" t="s">
        <v>1018</v>
      </c>
      <c r="F979" s="10" t="s">
        <v>15</v>
      </c>
      <c r="G979" s="10">
        <v>20</v>
      </c>
    </row>
    <row r="980" spans="1:7" ht="24.75" customHeight="1">
      <c r="A980" s="8">
        <f>IF(B980=0,"",SUBTOTAL(3,B$5:B979))</f>
        <v>975</v>
      </c>
      <c r="B980" s="9" t="s">
        <v>992</v>
      </c>
      <c r="C980" s="9">
        <v>31344044737.793999</v>
      </c>
      <c r="D980" s="10">
        <v>79917680</v>
      </c>
      <c r="E980" s="10" t="s">
        <v>1018</v>
      </c>
      <c r="F980" s="10" t="s">
        <v>15</v>
      </c>
      <c r="G980" s="10">
        <v>20</v>
      </c>
    </row>
    <row r="981" spans="1:7" ht="24.75" customHeight="1">
      <c r="A981" s="8">
        <f>IF(B981=0,"",SUBTOTAL(3,B$5:B980))</f>
        <v>976</v>
      </c>
      <c r="B981" s="9" t="s">
        <v>993</v>
      </c>
      <c r="C981" s="9">
        <v>31371527495.745499</v>
      </c>
      <c r="D981" s="10">
        <v>80007576</v>
      </c>
      <c r="E981" s="10" t="s">
        <v>1018</v>
      </c>
      <c r="F981" s="10" t="s">
        <v>15</v>
      </c>
      <c r="G981" s="10">
        <v>20</v>
      </c>
    </row>
    <row r="982" spans="1:7" ht="24.75" customHeight="1">
      <c r="A982" s="8">
        <f>IF(B982=0,"",SUBTOTAL(3,B$5:B981))</f>
        <v>977</v>
      </c>
      <c r="B982" s="9" t="s">
        <v>994</v>
      </c>
      <c r="C982" s="9">
        <v>31399010253.696999</v>
      </c>
      <c r="D982" s="10">
        <v>80097472</v>
      </c>
      <c r="E982" s="10" t="s">
        <v>1018</v>
      </c>
      <c r="F982" s="10" t="s">
        <v>15</v>
      </c>
      <c r="G982" s="10">
        <v>20</v>
      </c>
    </row>
    <row r="983" spans="1:7" ht="24.75" customHeight="1">
      <c r="A983" s="8">
        <f>IF(B983=0,"",SUBTOTAL(3,B$5:B982))</f>
        <v>978</v>
      </c>
      <c r="B983" s="9" t="s">
        <v>995</v>
      </c>
      <c r="C983" s="9">
        <v>31426493011.648499</v>
      </c>
      <c r="D983" s="10">
        <v>80187368</v>
      </c>
      <c r="E983" s="10" t="s">
        <v>1018</v>
      </c>
      <c r="F983" s="10" t="s">
        <v>15</v>
      </c>
      <c r="G983" s="10">
        <v>20</v>
      </c>
    </row>
    <row r="984" spans="1:7" ht="24.75" customHeight="1">
      <c r="A984" s="8">
        <f>IF(B984=0,"",SUBTOTAL(3,B$5:B983))</f>
        <v>979</v>
      </c>
      <c r="B984" s="9" t="s">
        <v>996</v>
      </c>
      <c r="C984" s="9">
        <v>31453975769.599998</v>
      </c>
      <c r="D984" s="10">
        <v>80277264</v>
      </c>
      <c r="E984" s="10" t="s">
        <v>1018</v>
      </c>
      <c r="F984" s="10" t="s">
        <v>15</v>
      </c>
      <c r="G984" s="10">
        <v>20</v>
      </c>
    </row>
    <row r="985" spans="1:7" ht="24.75" customHeight="1">
      <c r="A985" s="8">
        <f>IF(B985=0,"",SUBTOTAL(3,B$5:B984))</f>
        <v>980</v>
      </c>
      <c r="B985" s="9" t="s">
        <v>997</v>
      </c>
      <c r="C985" s="9">
        <v>31481458527.551498</v>
      </c>
      <c r="D985" s="10">
        <v>80367160</v>
      </c>
      <c r="E985" s="10" t="s">
        <v>1018</v>
      </c>
      <c r="F985" s="10" t="s">
        <v>15</v>
      </c>
      <c r="G985" s="10">
        <v>20</v>
      </c>
    </row>
    <row r="986" spans="1:7" ht="24.75" customHeight="1">
      <c r="A986" s="8">
        <f>IF(B986=0,"",SUBTOTAL(3,B$5:B985))</f>
        <v>981</v>
      </c>
      <c r="B986" s="9" t="s">
        <v>998</v>
      </c>
      <c r="C986" s="9">
        <v>31508941285.503101</v>
      </c>
      <c r="D986" s="10">
        <v>80457056</v>
      </c>
      <c r="E986" s="10" t="s">
        <v>1018</v>
      </c>
      <c r="F986" s="10" t="s">
        <v>15</v>
      </c>
      <c r="G986" s="10">
        <v>20</v>
      </c>
    </row>
    <row r="987" spans="1:7" ht="24.75" customHeight="1">
      <c r="A987" s="8">
        <f>IF(B987=0,"",SUBTOTAL(3,B$5:B986))</f>
        <v>982</v>
      </c>
      <c r="B987" s="9" t="s">
        <v>999</v>
      </c>
      <c r="C987" s="9">
        <v>31536424043.454601</v>
      </c>
      <c r="D987" s="10">
        <v>80546952</v>
      </c>
      <c r="E987" s="10" t="s">
        <v>1018</v>
      </c>
      <c r="F987" s="10" t="s">
        <v>15</v>
      </c>
      <c r="G987" s="10">
        <v>20</v>
      </c>
    </row>
    <row r="988" spans="1:7" ht="24.75" customHeight="1">
      <c r="A988" s="8">
        <f>IF(B988=0,"",SUBTOTAL(3,B$5:B987))</f>
        <v>983</v>
      </c>
      <c r="B988" s="9" t="s">
        <v>1000</v>
      </c>
      <c r="C988" s="9">
        <v>31563906801.406101</v>
      </c>
      <c r="D988" s="10">
        <v>80636848</v>
      </c>
      <c r="E988" s="10" t="s">
        <v>1018</v>
      </c>
      <c r="F988" s="10" t="s">
        <v>15</v>
      </c>
      <c r="G988" s="10">
        <v>20</v>
      </c>
    </row>
    <row r="989" spans="1:7" ht="24.75" customHeight="1">
      <c r="A989" s="8">
        <f>IF(B989=0,"",SUBTOTAL(3,B$5:B988))</f>
        <v>984</v>
      </c>
      <c r="B989" s="9" t="s">
        <v>1001</v>
      </c>
      <c r="C989" s="9">
        <v>31591389559.357601</v>
      </c>
      <c r="D989" s="10">
        <v>80726744</v>
      </c>
      <c r="E989" s="10" t="s">
        <v>1018</v>
      </c>
      <c r="F989" s="10" t="s">
        <v>15</v>
      </c>
      <c r="G989" s="10">
        <v>20</v>
      </c>
    </row>
    <row r="990" spans="1:7" ht="24.75" customHeight="1">
      <c r="A990" s="8">
        <f>IF(B990=0,"",SUBTOTAL(3,B$5:B989))</f>
        <v>985</v>
      </c>
      <c r="B990" s="9" t="s">
        <v>1002</v>
      </c>
      <c r="C990" s="9">
        <v>31618872317.309101</v>
      </c>
      <c r="D990" s="10">
        <v>80816640</v>
      </c>
      <c r="E990" s="10" t="s">
        <v>1018</v>
      </c>
      <c r="F990" s="10" t="s">
        <v>15</v>
      </c>
      <c r="G990" s="10">
        <v>20</v>
      </c>
    </row>
    <row r="991" spans="1:7" ht="24.75" customHeight="1">
      <c r="A991" s="8">
        <f>IF(B991=0,"",SUBTOTAL(3,B$5:B990))</f>
        <v>986</v>
      </c>
      <c r="B991" s="9" t="s">
        <v>1003</v>
      </c>
      <c r="C991" s="9">
        <v>31646355075.260601</v>
      </c>
      <c r="D991" s="10">
        <v>80906536</v>
      </c>
      <c r="E991" s="10" t="s">
        <v>1018</v>
      </c>
      <c r="F991" s="10" t="s">
        <v>15</v>
      </c>
      <c r="G991" s="10">
        <v>20</v>
      </c>
    </row>
    <row r="992" spans="1:7" ht="24.75" customHeight="1">
      <c r="A992" s="8">
        <f>IF(B992=0,"",SUBTOTAL(3,B$5:B991))</f>
        <v>987</v>
      </c>
      <c r="B992" s="9" t="s">
        <v>1004</v>
      </c>
      <c r="C992" s="9">
        <v>31673837833.212101</v>
      </c>
      <c r="D992" s="10">
        <v>80996432</v>
      </c>
      <c r="E992" s="10" t="s">
        <v>1018</v>
      </c>
      <c r="F992" s="10" t="s">
        <v>15</v>
      </c>
      <c r="G992" s="10">
        <v>20</v>
      </c>
    </row>
    <row r="993" spans="1:7" ht="24.75" customHeight="1">
      <c r="A993" s="8">
        <f>IF(B993=0,"",SUBTOTAL(3,B$5:B992))</f>
        <v>988</v>
      </c>
      <c r="B993" s="9" t="s">
        <v>1005</v>
      </c>
      <c r="C993" s="9">
        <v>31701320591.1637</v>
      </c>
      <c r="D993" s="10">
        <v>81086328</v>
      </c>
      <c r="E993" s="10" t="s">
        <v>1018</v>
      </c>
      <c r="F993" s="10" t="s">
        <v>15</v>
      </c>
      <c r="G993" s="10">
        <v>20</v>
      </c>
    </row>
    <row r="994" spans="1:7" ht="24.75" customHeight="1">
      <c r="A994" s="8">
        <f>IF(B994=0,"",SUBTOTAL(3,B$5:B993))</f>
        <v>989</v>
      </c>
      <c r="B994" s="9" t="s">
        <v>1006</v>
      </c>
      <c r="C994" s="9">
        <v>31728803349.1152</v>
      </c>
      <c r="D994" s="10">
        <v>81176224</v>
      </c>
      <c r="E994" s="10" t="s">
        <v>1018</v>
      </c>
      <c r="F994" s="10" t="s">
        <v>15</v>
      </c>
      <c r="G994" s="10">
        <v>20</v>
      </c>
    </row>
    <row r="995" spans="1:7" ht="24.75" customHeight="1">
      <c r="A995" s="8">
        <f>IF(B995=0,"",SUBTOTAL(3,B$5:B994))</f>
        <v>990</v>
      </c>
      <c r="B995" s="9" t="s">
        <v>1007</v>
      </c>
      <c r="C995" s="9">
        <v>31756286107.0667</v>
      </c>
      <c r="D995" s="10">
        <v>81266120</v>
      </c>
      <c r="E995" s="10" t="s">
        <v>1018</v>
      </c>
      <c r="F995" s="10" t="s">
        <v>15</v>
      </c>
      <c r="G995" s="10">
        <v>20</v>
      </c>
    </row>
    <row r="996" spans="1:7" ht="24.75" customHeight="1">
      <c r="A996" s="8">
        <f>IF(B996=0,"",SUBTOTAL(3,B$5:B995))</f>
        <v>991</v>
      </c>
      <c r="B996" s="9" t="s">
        <v>1008</v>
      </c>
      <c r="C996" s="9">
        <v>31783768865.0182</v>
      </c>
      <c r="D996" s="10">
        <v>81356016</v>
      </c>
      <c r="E996" s="10" t="s">
        <v>1018</v>
      </c>
      <c r="F996" s="10" t="s">
        <v>15</v>
      </c>
      <c r="G996" s="10">
        <v>20</v>
      </c>
    </row>
    <row r="997" spans="1:7" ht="24.75" customHeight="1">
      <c r="A997" s="8">
        <f>IF(B997=0,"",SUBTOTAL(3,B$5:B996))</f>
        <v>992</v>
      </c>
      <c r="B997" s="9" t="s">
        <v>1009</v>
      </c>
      <c r="C997" s="9">
        <v>31811251622.9697</v>
      </c>
      <c r="D997" s="10">
        <v>81445912</v>
      </c>
      <c r="E997" s="10" t="s">
        <v>1018</v>
      </c>
      <c r="F997" s="10" t="s">
        <v>15</v>
      </c>
      <c r="G997" s="10">
        <v>20</v>
      </c>
    </row>
    <row r="998" spans="1:7" ht="24.75" customHeight="1">
      <c r="A998" s="8">
        <f>IF(B998=0,"",SUBTOTAL(3,B$5:B997))</f>
        <v>993</v>
      </c>
      <c r="B998" s="9" t="s">
        <v>1010</v>
      </c>
      <c r="C998" s="9">
        <v>31838734380.9212</v>
      </c>
      <c r="D998" s="10">
        <v>81535808</v>
      </c>
      <c r="E998" s="10" t="s">
        <v>1018</v>
      </c>
      <c r="F998" s="10" t="s">
        <v>15</v>
      </c>
      <c r="G998" s="10">
        <v>20</v>
      </c>
    </row>
    <row r="999" spans="1:7" ht="24.75" customHeight="1">
      <c r="A999" s="8">
        <f>IF(B999=0,"",SUBTOTAL(3,B$5:B998))</f>
        <v>994</v>
      </c>
      <c r="B999" s="9" t="s">
        <v>1011</v>
      </c>
      <c r="C999" s="9">
        <v>31866217138.872799</v>
      </c>
      <c r="D999" s="10">
        <v>81625704</v>
      </c>
      <c r="E999" s="10" t="s">
        <v>1018</v>
      </c>
      <c r="F999" s="10" t="s">
        <v>15</v>
      </c>
      <c r="G999" s="10">
        <v>20</v>
      </c>
    </row>
    <row r="1000" spans="1:7" ht="24.75" customHeight="1">
      <c r="A1000" s="8">
        <f>IF(B1000=0,"",SUBTOTAL(3,B$5:B999))</f>
        <v>995</v>
      </c>
      <c r="B1000" s="9" t="s">
        <v>1012</v>
      </c>
      <c r="C1000" s="9">
        <v>31893699896.824299</v>
      </c>
      <c r="D1000" s="10">
        <v>81715600</v>
      </c>
      <c r="E1000" s="10" t="s">
        <v>1018</v>
      </c>
      <c r="F1000" s="10" t="s">
        <v>15</v>
      </c>
      <c r="G1000" s="10">
        <v>20</v>
      </c>
    </row>
    <row r="1001" spans="1:7" ht="24.75" customHeight="1">
      <c r="A1001" s="8">
        <f>IF(B1001=0,"",SUBTOTAL(3,B$5:B1000))</f>
        <v>996</v>
      </c>
      <c r="B1001" s="9" t="s">
        <v>1013</v>
      </c>
      <c r="C1001" s="9">
        <v>31921182654.775799</v>
      </c>
      <c r="D1001" s="10">
        <v>81805496</v>
      </c>
      <c r="E1001" s="10" t="s">
        <v>1018</v>
      </c>
      <c r="F1001" s="10" t="s">
        <v>15</v>
      </c>
      <c r="G1001" s="10">
        <v>20</v>
      </c>
    </row>
    <row r="1002" spans="1:7" ht="24.75" customHeight="1">
      <c r="A1002" s="8">
        <f>IF(B1002=0,"",SUBTOTAL(3,B$5:B1001))</f>
        <v>997</v>
      </c>
      <c r="B1002" s="9" t="s">
        <v>1014</v>
      </c>
      <c r="C1002" s="9">
        <v>31948665412.727299</v>
      </c>
      <c r="D1002" s="10">
        <v>81895392</v>
      </c>
      <c r="E1002" s="10" t="s">
        <v>1018</v>
      </c>
      <c r="F1002" s="10" t="s">
        <v>15</v>
      </c>
      <c r="G1002" s="10">
        <v>20</v>
      </c>
    </row>
    <row r="1003" spans="1:7" ht="24.75" customHeight="1">
      <c r="A1003" s="8">
        <f>IF(B1003=0,"",SUBTOTAL(3,B$5:B1002))</f>
        <v>998</v>
      </c>
      <c r="B1003" s="9" t="s">
        <v>1015</v>
      </c>
      <c r="C1003" s="9">
        <v>31976148170.678799</v>
      </c>
      <c r="D1003" s="10">
        <v>81985288</v>
      </c>
      <c r="E1003" s="10" t="s">
        <v>1018</v>
      </c>
      <c r="F1003" s="10" t="s">
        <v>15</v>
      </c>
      <c r="G1003" s="10">
        <v>20</v>
      </c>
    </row>
    <row r="1004" spans="1:7" ht="20.25">
      <c r="A1004" s="8">
        <f>IF(B1004=0,"",SUBTOTAL(3,B$5:B1003))</f>
        <v>999</v>
      </c>
      <c r="B1004" s="9" t="s">
        <v>1016</v>
      </c>
      <c r="C1004" s="9">
        <v>32003630928.630299</v>
      </c>
      <c r="D1004" s="10">
        <v>82075184</v>
      </c>
      <c r="E1004" s="10" t="s">
        <v>1018</v>
      </c>
      <c r="F1004" s="10" t="s">
        <v>15</v>
      </c>
      <c r="G1004" s="10">
        <v>20</v>
      </c>
    </row>
    <row r="1005" spans="1:7" ht="20.25">
      <c r="A1005" s="8">
        <f>IF(B1005=0,"",SUBTOTAL(3,B$5:B1004))</f>
        <v>1000</v>
      </c>
      <c r="B1005" s="9" t="s">
        <v>1017</v>
      </c>
      <c r="C1005" s="9">
        <v>32031113686.581799</v>
      </c>
      <c r="D1005" s="10">
        <v>82165080</v>
      </c>
      <c r="E1005" s="10" t="s">
        <v>1018</v>
      </c>
      <c r="F1005" s="10" t="s">
        <v>15</v>
      </c>
      <c r="G1005" s="10">
        <v>20</v>
      </c>
    </row>
    <row r="1006" spans="1:7" ht="20.25">
      <c r="A1006" s="33"/>
      <c r="B1006" s="34"/>
    </row>
    <row r="1007" spans="1:7" ht="20.25">
      <c r="A1007" s="33"/>
      <c r="B1007" s="34"/>
    </row>
    <row r="1008" spans="1:7" ht="20.25">
      <c r="A1008" s="33"/>
      <c r="B1008" s="34"/>
    </row>
    <row r="1009" spans="1:2" ht="15">
      <c r="A1009" s="29"/>
      <c r="B1009" s="34"/>
    </row>
    <row r="1010" spans="1:2" ht="15">
      <c r="A1010" s="29"/>
      <c r="B1010" s="34"/>
    </row>
    <row r="1011" spans="1:2" ht="15">
      <c r="A1011" s="29"/>
      <c r="B1011" s="34"/>
    </row>
  </sheetData>
  <sortState ref="B5:G92">
    <sortCondition ref="B5:B9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005"/>
  <sheetViews>
    <sheetView rightToLeft="1" tabSelected="1" topLeftCell="C1" zoomScale="85" zoomScaleNormal="85" workbookViewId="0">
      <selection activeCell="J8" sqref="J8"/>
    </sheetView>
  </sheetViews>
  <sheetFormatPr defaultColWidth="0" defaultRowHeight="18.75"/>
  <cols>
    <col min="1" max="1" width="5.625" style="27" customWidth="1"/>
    <col min="2" max="2" width="28.375" style="27" customWidth="1"/>
    <col min="3" max="3" width="9" style="28" customWidth="1"/>
    <col min="4" max="4" width="19.125" style="27" customWidth="1"/>
    <col min="5" max="5" width="12.125" style="27" customWidth="1"/>
    <col min="6" max="6" width="11.5" style="27" customWidth="1"/>
    <col min="7" max="7" width="10.625" style="27" customWidth="1"/>
    <col min="8" max="8" width="9" style="27" customWidth="1"/>
    <col min="9" max="9" width="21.375" style="27" customWidth="1"/>
    <col min="10" max="12" width="9" style="27" customWidth="1"/>
    <col min="13" max="13" width="12.25" style="27" bestFit="1" customWidth="1"/>
    <col min="14" max="14" width="0" style="29" hidden="1"/>
    <col min="15" max="18" width="9" style="27" customWidth="1"/>
    <col min="19" max="24" width="0" style="27" hidden="1" customWidth="1"/>
    <col min="25" max="16384" width="9" style="27" hidden="1"/>
  </cols>
  <sheetData>
    <row r="1" spans="1:23" s="12" customFormat="1">
      <c r="A1" s="17"/>
      <c r="B1" s="17"/>
      <c r="C1" s="19"/>
      <c r="D1" s="17"/>
      <c r="E1" s="17"/>
      <c r="F1" s="17"/>
      <c r="G1" s="17"/>
      <c r="H1" s="17"/>
      <c r="I1" s="17"/>
      <c r="J1" s="17"/>
      <c r="K1" s="17"/>
      <c r="L1" s="17"/>
      <c r="M1" s="17"/>
      <c r="N1" s="7"/>
      <c r="O1" s="17"/>
      <c r="P1" s="17"/>
      <c r="Q1" s="17"/>
    </row>
    <row r="2" spans="1:23" s="12" customFormat="1">
      <c r="A2" s="17"/>
      <c r="B2" s="17"/>
      <c r="C2" s="19"/>
      <c r="D2" s="17"/>
      <c r="E2" s="17"/>
      <c r="F2" s="17"/>
      <c r="G2" s="17"/>
      <c r="H2" s="17"/>
      <c r="I2" s="17"/>
      <c r="J2" s="17"/>
      <c r="K2" s="17"/>
      <c r="L2" s="17"/>
      <c r="M2" s="17"/>
      <c r="N2" s="7"/>
      <c r="O2" s="17"/>
      <c r="P2" s="17"/>
      <c r="Q2" s="17"/>
    </row>
    <row r="3" spans="1:23" s="12" customFormat="1">
      <c r="A3" s="17"/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17"/>
      <c r="P3" s="17"/>
      <c r="Q3" s="17"/>
    </row>
    <row r="4" spans="1:23" s="12" customFormat="1">
      <c r="A4" s="17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17"/>
      <c r="P4" s="17"/>
      <c r="Q4" s="17"/>
    </row>
    <row r="5" spans="1:23" s="12" customFormat="1" ht="33.75" customHeight="1">
      <c r="A5" s="13" t="s">
        <v>0</v>
      </c>
      <c r="B5" s="13" t="s">
        <v>1</v>
      </c>
      <c r="C5" s="18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11</v>
      </c>
      <c r="I5" s="13" t="s">
        <v>17</v>
      </c>
      <c r="J5" s="13" t="s">
        <v>7</v>
      </c>
      <c r="K5" s="13" t="s">
        <v>8</v>
      </c>
      <c r="L5" s="13" t="s">
        <v>9</v>
      </c>
      <c r="M5" s="13" t="s">
        <v>10</v>
      </c>
      <c r="N5" s="7"/>
      <c r="O5" s="13" t="s">
        <v>12</v>
      </c>
      <c r="P5" s="13" t="s">
        <v>13</v>
      </c>
      <c r="Q5" s="13" t="s">
        <v>14</v>
      </c>
      <c r="R5" s="14"/>
      <c r="S5" s="14"/>
      <c r="T5" s="15"/>
      <c r="U5" s="15"/>
      <c r="V5" s="16"/>
      <c r="W5" s="16"/>
    </row>
    <row r="6" spans="1:23" s="12" customFormat="1" ht="21" customHeight="1">
      <c r="A6" s="20">
        <f>IF(B6=0,"",SUBTOTAL(3,B5:B$5))</f>
        <v>1</v>
      </c>
      <c r="B6" s="26" t="s">
        <v>18</v>
      </c>
      <c r="C6" s="21">
        <f>IF(COUNTIF($B$6:$B$30,B6)=1,1,COUNTIF($B$6:$B6,B6))</f>
        <v>1</v>
      </c>
      <c r="D6" s="22">
        <f t="shared" ref="D6:H25" si="0">IF($B6="","",INDEX(البيانات,MATCH($B6,INDEX(البيانات,,2),0),COLUMN()-1))</f>
        <v>4793100000</v>
      </c>
      <c r="E6" s="22">
        <f t="shared" si="0"/>
        <v>1179</v>
      </c>
      <c r="F6" s="22" t="str">
        <f t="shared" si="0"/>
        <v>PRIMN</v>
      </c>
      <c r="G6" s="23" t="str">
        <f>IF($B6="","",INDEX(البيانات,MATCH($B6,INDEX(البيانات,,2),0),COLUMN()-1))</f>
        <v>شركه</v>
      </c>
      <c r="H6" s="17">
        <f>IF($B6="","",INDEX(البيانات,MATCH($B6,INDEX(البيانات,,2),0),COLUMN()-1))</f>
        <v>20</v>
      </c>
      <c r="I6" s="32"/>
      <c r="J6" s="17">
        <v>100</v>
      </c>
      <c r="K6" s="17"/>
      <c r="L6" s="17">
        <f>SUM(J6:K6)</f>
        <v>100</v>
      </c>
      <c r="M6" s="17">
        <f t="shared" ref="M6" si="1">(J6*0.88)+(K6*0.96)</f>
        <v>88</v>
      </c>
      <c r="N6" s="7"/>
      <c r="O6" s="30">
        <f>IFERROR(SUM(M6-M6*H6/100),"")</f>
        <v>70.400000000000006</v>
      </c>
      <c r="P6" s="31">
        <f>IFERROR(SUM(M6-O6),"")</f>
        <v>17.599999999999994</v>
      </c>
      <c r="Q6" s="17"/>
    </row>
    <row r="7" spans="1:23" s="12" customFormat="1" ht="21" customHeight="1">
      <c r="A7" s="20">
        <f>IF(B7=0,"",SUBTOTAL(3,B$5:B6))</f>
        <v>2</v>
      </c>
      <c r="B7" s="26" t="s">
        <v>19</v>
      </c>
      <c r="C7" s="21">
        <f>IF(COUNTIF($B$6:$B$30,B7)=1,1,COUNTIF($B$6:$B7,B7))</f>
        <v>1</v>
      </c>
      <c r="D7" s="22">
        <f t="shared" si="0"/>
        <v>4735000000</v>
      </c>
      <c r="E7" s="22">
        <f t="shared" si="0"/>
        <v>343</v>
      </c>
      <c r="F7" s="22" t="str">
        <f t="shared" si="0"/>
        <v>PRIMN</v>
      </c>
      <c r="G7" s="23" t="str">
        <f t="shared" si="0"/>
        <v>شركه</v>
      </c>
      <c r="H7" s="17">
        <f t="shared" si="0"/>
        <v>20</v>
      </c>
      <c r="I7" s="32"/>
      <c r="J7" s="17">
        <v>100</v>
      </c>
      <c r="K7" s="17"/>
      <c r="L7" s="17">
        <f t="shared" ref="L7:L70" si="2">SUM(J7:K7)</f>
        <v>100</v>
      </c>
      <c r="M7" s="17">
        <f t="shared" ref="M7:M70" si="3">(J7*0.88)+(K7*0.96)</f>
        <v>88</v>
      </c>
      <c r="N7" s="7"/>
      <c r="O7" s="30">
        <f t="shared" ref="O7:O70" si="4">IFERROR(SUM(M7-M7*H7/100),"")</f>
        <v>70.400000000000006</v>
      </c>
      <c r="P7" s="31">
        <f t="shared" ref="P7:P70" si="5">IFERROR(SUM(M7-O7),"")</f>
        <v>17.599999999999994</v>
      </c>
      <c r="Q7" s="17"/>
    </row>
    <row r="8" spans="1:23" s="12" customFormat="1" ht="21" customHeight="1">
      <c r="A8" s="20" t="str">
        <f>IF(B8=0,"",SUBTOTAL(3,B$5:B7))</f>
        <v/>
      </c>
      <c r="B8" s="26"/>
      <c r="C8" s="21">
        <f>IF(COUNTIF($B$6:$B$30,B8)=1,1,COUNTIF($B$6:$B8,B8))</f>
        <v>0</v>
      </c>
      <c r="D8" s="22" t="str">
        <f t="shared" si="0"/>
        <v/>
      </c>
      <c r="E8" s="22" t="str">
        <f t="shared" si="0"/>
        <v/>
      </c>
      <c r="F8" s="22" t="str">
        <f t="shared" si="0"/>
        <v/>
      </c>
      <c r="G8" s="23" t="str">
        <f t="shared" si="0"/>
        <v/>
      </c>
      <c r="H8" s="17" t="str">
        <f t="shared" si="0"/>
        <v/>
      </c>
      <c r="I8" s="32"/>
      <c r="J8" s="17"/>
      <c r="K8" s="17"/>
      <c r="L8" s="17">
        <f t="shared" si="2"/>
        <v>0</v>
      </c>
      <c r="M8" s="17">
        <f t="shared" si="3"/>
        <v>0</v>
      </c>
      <c r="N8" s="7"/>
      <c r="O8" s="30" t="str">
        <f t="shared" si="4"/>
        <v/>
      </c>
      <c r="P8" s="31" t="str">
        <f t="shared" si="5"/>
        <v/>
      </c>
      <c r="Q8" s="17"/>
    </row>
    <row r="9" spans="1:23" s="12" customFormat="1" ht="21" customHeight="1">
      <c r="A9" s="20" t="str">
        <f>IF(B9=0,"",SUBTOTAL(3,B$5:B8))</f>
        <v/>
      </c>
      <c r="B9" s="26"/>
      <c r="C9" s="21">
        <f>IF(COUNTIF($B$6:$B$30,B9)=1,1,COUNTIF($B$6:$B9,B9))</f>
        <v>0</v>
      </c>
      <c r="D9" s="22" t="str">
        <f t="shared" si="0"/>
        <v/>
      </c>
      <c r="E9" s="22" t="str">
        <f t="shared" si="0"/>
        <v/>
      </c>
      <c r="F9" s="22" t="str">
        <f t="shared" si="0"/>
        <v/>
      </c>
      <c r="G9" s="23" t="str">
        <f t="shared" si="0"/>
        <v/>
      </c>
      <c r="H9" s="17" t="str">
        <f t="shared" si="0"/>
        <v/>
      </c>
      <c r="I9" s="32"/>
      <c r="J9" s="17"/>
      <c r="K9" s="17"/>
      <c r="L9" s="17">
        <f t="shared" si="2"/>
        <v>0</v>
      </c>
      <c r="M9" s="17">
        <f t="shared" si="3"/>
        <v>0</v>
      </c>
      <c r="N9" s="7"/>
      <c r="O9" s="30" t="str">
        <f t="shared" si="4"/>
        <v/>
      </c>
      <c r="P9" s="31" t="str">
        <f t="shared" si="5"/>
        <v/>
      </c>
      <c r="Q9" s="17"/>
    </row>
    <row r="10" spans="1:23" s="12" customFormat="1" ht="21" customHeight="1">
      <c r="A10" s="20" t="str">
        <f>IF(B10=0,"",SUBTOTAL(3,B$5:B9))</f>
        <v/>
      </c>
      <c r="B10" s="26"/>
      <c r="C10" s="21">
        <f>IF(COUNTIF($B$6:$B$30,B10)=1,1,COUNTIF($B$6:$B10,B10))</f>
        <v>0</v>
      </c>
      <c r="D10" s="22" t="str">
        <f t="shared" si="0"/>
        <v/>
      </c>
      <c r="E10" s="22" t="str">
        <f t="shared" si="0"/>
        <v/>
      </c>
      <c r="F10" s="22" t="str">
        <f t="shared" si="0"/>
        <v/>
      </c>
      <c r="G10" s="23" t="str">
        <f t="shared" si="0"/>
        <v/>
      </c>
      <c r="H10" s="17" t="str">
        <f t="shared" si="0"/>
        <v/>
      </c>
      <c r="I10" s="32"/>
      <c r="J10" s="17"/>
      <c r="K10" s="17"/>
      <c r="L10" s="17">
        <f t="shared" si="2"/>
        <v>0</v>
      </c>
      <c r="M10" s="17">
        <f t="shared" si="3"/>
        <v>0</v>
      </c>
      <c r="N10" s="7"/>
      <c r="O10" s="30" t="str">
        <f t="shared" si="4"/>
        <v/>
      </c>
      <c r="P10" s="31" t="str">
        <f t="shared" si="5"/>
        <v/>
      </c>
      <c r="Q10" s="17"/>
    </row>
    <row r="11" spans="1:23" s="12" customFormat="1" ht="21" customHeight="1">
      <c r="A11" s="20" t="str">
        <f>IF(B11=0,"",SUBTOTAL(3,B$5:B10))</f>
        <v/>
      </c>
      <c r="B11" s="26"/>
      <c r="C11" s="21">
        <f>IF(COUNTIF($B$6:$B$30,B11)=1,1,COUNTIF($B$6:$B11,B11))</f>
        <v>0</v>
      </c>
      <c r="D11" s="22" t="str">
        <f t="shared" si="0"/>
        <v/>
      </c>
      <c r="E11" s="22" t="str">
        <f t="shared" si="0"/>
        <v/>
      </c>
      <c r="F11" s="22" t="str">
        <f t="shared" si="0"/>
        <v/>
      </c>
      <c r="G11" s="23" t="str">
        <f t="shared" si="0"/>
        <v/>
      </c>
      <c r="H11" s="17" t="str">
        <f t="shared" si="0"/>
        <v/>
      </c>
      <c r="I11" s="32"/>
      <c r="J11" s="17"/>
      <c r="K11" s="17"/>
      <c r="L11" s="17">
        <f t="shared" si="2"/>
        <v>0</v>
      </c>
      <c r="M11" s="17">
        <f t="shared" si="3"/>
        <v>0</v>
      </c>
      <c r="N11" s="7"/>
      <c r="O11" s="30" t="str">
        <f t="shared" si="4"/>
        <v/>
      </c>
      <c r="P11" s="31" t="str">
        <f t="shared" si="5"/>
        <v/>
      </c>
      <c r="Q11" s="17"/>
    </row>
    <row r="12" spans="1:23" s="12" customFormat="1" ht="21" customHeight="1">
      <c r="A12" s="20" t="str">
        <f>IF(B12=0,"",SUBTOTAL(3,B$5:B11))</f>
        <v/>
      </c>
      <c r="B12" s="26"/>
      <c r="C12" s="21">
        <f>IF(COUNTIF($B$6:$B$30,B12)=1,1,COUNTIF($B$6:$B12,B12))</f>
        <v>0</v>
      </c>
      <c r="D12" s="22" t="str">
        <f t="shared" si="0"/>
        <v/>
      </c>
      <c r="E12" s="22" t="str">
        <f t="shared" si="0"/>
        <v/>
      </c>
      <c r="F12" s="22" t="str">
        <f t="shared" si="0"/>
        <v/>
      </c>
      <c r="G12" s="23" t="str">
        <f t="shared" si="0"/>
        <v/>
      </c>
      <c r="H12" s="17" t="str">
        <f t="shared" si="0"/>
        <v/>
      </c>
      <c r="I12" s="32"/>
      <c r="J12" s="17"/>
      <c r="K12" s="17"/>
      <c r="L12" s="17">
        <f t="shared" si="2"/>
        <v>0</v>
      </c>
      <c r="M12" s="17">
        <f t="shared" si="3"/>
        <v>0</v>
      </c>
      <c r="N12" s="7"/>
      <c r="O12" s="30" t="str">
        <f t="shared" si="4"/>
        <v/>
      </c>
      <c r="P12" s="31" t="str">
        <f t="shared" si="5"/>
        <v/>
      </c>
      <c r="Q12" s="17"/>
    </row>
    <row r="13" spans="1:23" s="12" customFormat="1" ht="21" customHeight="1">
      <c r="A13" s="20" t="str">
        <f>IF(B13=0,"",SUBTOTAL(3,B$5:B12))</f>
        <v/>
      </c>
      <c r="B13" s="26"/>
      <c r="C13" s="21">
        <f>IF(COUNTIF($B$6:$B$30,B13)=1,1,COUNTIF($B$6:$B13,B13))</f>
        <v>0</v>
      </c>
      <c r="D13" s="22" t="str">
        <f t="shared" si="0"/>
        <v/>
      </c>
      <c r="E13" s="22" t="str">
        <f t="shared" si="0"/>
        <v/>
      </c>
      <c r="F13" s="22" t="str">
        <f t="shared" si="0"/>
        <v/>
      </c>
      <c r="G13" s="23" t="str">
        <f t="shared" si="0"/>
        <v/>
      </c>
      <c r="H13" s="17" t="str">
        <f t="shared" si="0"/>
        <v/>
      </c>
      <c r="I13" s="32"/>
      <c r="J13" s="17"/>
      <c r="K13" s="17"/>
      <c r="L13" s="17">
        <f t="shared" si="2"/>
        <v>0</v>
      </c>
      <c r="M13" s="17">
        <f t="shared" si="3"/>
        <v>0</v>
      </c>
      <c r="N13" s="7"/>
      <c r="O13" s="30" t="str">
        <f t="shared" si="4"/>
        <v/>
      </c>
      <c r="P13" s="31" t="str">
        <f t="shared" si="5"/>
        <v/>
      </c>
      <c r="Q13" s="17"/>
    </row>
    <row r="14" spans="1:23" s="12" customFormat="1" ht="21" customHeight="1">
      <c r="A14" s="20" t="str">
        <f>IF(B14=0,"",SUBTOTAL(3,B$5:B13))</f>
        <v/>
      </c>
      <c r="B14" s="26"/>
      <c r="C14" s="21">
        <f>IF(COUNTIF($B$6:$B$30,B14)=1,1,COUNTIF($B$6:$B14,B14))</f>
        <v>0</v>
      </c>
      <c r="D14" s="22" t="str">
        <f t="shared" si="0"/>
        <v/>
      </c>
      <c r="E14" s="22" t="str">
        <f t="shared" si="0"/>
        <v/>
      </c>
      <c r="F14" s="22" t="str">
        <f t="shared" si="0"/>
        <v/>
      </c>
      <c r="G14" s="23" t="str">
        <f t="shared" si="0"/>
        <v/>
      </c>
      <c r="H14" s="17" t="str">
        <f t="shared" si="0"/>
        <v/>
      </c>
      <c r="I14" s="32"/>
      <c r="J14" s="17"/>
      <c r="K14" s="17"/>
      <c r="L14" s="17">
        <f t="shared" si="2"/>
        <v>0</v>
      </c>
      <c r="M14" s="17">
        <f t="shared" si="3"/>
        <v>0</v>
      </c>
      <c r="N14" s="7"/>
      <c r="O14" s="30" t="str">
        <f t="shared" si="4"/>
        <v/>
      </c>
      <c r="P14" s="31" t="str">
        <f t="shared" si="5"/>
        <v/>
      </c>
      <c r="Q14" s="17"/>
    </row>
    <row r="15" spans="1:23" s="12" customFormat="1" ht="21" customHeight="1">
      <c r="A15" s="20" t="str">
        <f>IF(B15=0,"",SUBTOTAL(3,B$5:B14))</f>
        <v/>
      </c>
      <c r="B15" s="26"/>
      <c r="C15" s="21">
        <f>IF(COUNTIF($B$6:$B$30,B15)=1,1,COUNTIF($B$6:$B15,B15))</f>
        <v>0</v>
      </c>
      <c r="D15" s="22" t="str">
        <f t="shared" si="0"/>
        <v/>
      </c>
      <c r="E15" s="22" t="str">
        <f t="shared" si="0"/>
        <v/>
      </c>
      <c r="F15" s="22" t="str">
        <f t="shared" si="0"/>
        <v/>
      </c>
      <c r="G15" s="23" t="str">
        <f t="shared" si="0"/>
        <v/>
      </c>
      <c r="H15" s="17" t="str">
        <f t="shared" si="0"/>
        <v/>
      </c>
      <c r="I15" s="32"/>
      <c r="J15" s="17"/>
      <c r="K15" s="17"/>
      <c r="L15" s="17">
        <f t="shared" si="2"/>
        <v>0</v>
      </c>
      <c r="M15" s="17">
        <f t="shared" si="3"/>
        <v>0</v>
      </c>
      <c r="N15" s="7"/>
      <c r="O15" s="30" t="str">
        <f t="shared" si="4"/>
        <v/>
      </c>
      <c r="P15" s="31" t="str">
        <f t="shared" si="5"/>
        <v/>
      </c>
      <c r="Q15" s="17"/>
    </row>
    <row r="16" spans="1:23" s="12" customFormat="1" ht="21" customHeight="1">
      <c r="A16" s="20" t="str">
        <f>IF(B16=0,"",SUBTOTAL(3,B$5:B15))</f>
        <v/>
      </c>
      <c r="B16" s="23"/>
      <c r="C16" s="21">
        <f>IF(COUNTIF($B$6:$B$30,B16)=1,1,COUNTIF($B$6:$B16,B16))</f>
        <v>0</v>
      </c>
      <c r="D16" s="22" t="str">
        <f t="shared" si="0"/>
        <v/>
      </c>
      <c r="E16" s="22" t="str">
        <f t="shared" si="0"/>
        <v/>
      </c>
      <c r="F16" s="22" t="str">
        <f t="shared" si="0"/>
        <v/>
      </c>
      <c r="G16" s="23" t="str">
        <f t="shared" si="0"/>
        <v/>
      </c>
      <c r="H16" s="17" t="str">
        <f t="shared" si="0"/>
        <v/>
      </c>
      <c r="I16" s="32"/>
      <c r="J16" s="17"/>
      <c r="K16" s="17"/>
      <c r="L16" s="17">
        <f t="shared" si="2"/>
        <v>0</v>
      </c>
      <c r="M16" s="17">
        <f t="shared" si="3"/>
        <v>0</v>
      </c>
      <c r="N16" s="7"/>
      <c r="O16" s="30" t="str">
        <f t="shared" si="4"/>
        <v/>
      </c>
      <c r="P16" s="31" t="str">
        <f t="shared" si="5"/>
        <v/>
      </c>
      <c r="Q16" s="17"/>
    </row>
    <row r="17" spans="1:17" s="12" customFormat="1" ht="21" customHeight="1">
      <c r="A17" s="20" t="str">
        <f>IF(B17=0,"",SUBTOTAL(3,B$5:B16))</f>
        <v/>
      </c>
      <c r="B17" s="23"/>
      <c r="C17" s="21">
        <f>IF(COUNTIF($B$6:$B$30,B17)=1,1,COUNTIF($B$6:$B17,B17))</f>
        <v>0</v>
      </c>
      <c r="D17" s="22" t="str">
        <f t="shared" si="0"/>
        <v/>
      </c>
      <c r="E17" s="22" t="str">
        <f t="shared" si="0"/>
        <v/>
      </c>
      <c r="F17" s="22" t="str">
        <f t="shared" si="0"/>
        <v/>
      </c>
      <c r="G17" s="23" t="str">
        <f t="shared" si="0"/>
        <v/>
      </c>
      <c r="H17" s="17" t="str">
        <f t="shared" si="0"/>
        <v/>
      </c>
      <c r="I17" s="32"/>
      <c r="J17" s="17"/>
      <c r="K17" s="17"/>
      <c r="L17" s="17">
        <f t="shared" si="2"/>
        <v>0</v>
      </c>
      <c r="M17" s="17">
        <f t="shared" si="3"/>
        <v>0</v>
      </c>
      <c r="N17" s="7"/>
      <c r="O17" s="30" t="str">
        <f t="shared" si="4"/>
        <v/>
      </c>
      <c r="P17" s="31" t="str">
        <f t="shared" si="5"/>
        <v/>
      </c>
      <c r="Q17" s="17"/>
    </row>
    <row r="18" spans="1:17" s="12" customFormat="1" ht="21" customHeight="1">
      <c r="A18" s="20" t="str">
        <f>IF(B18=0,"",SUBTOTAL(3,B$5:B17))</f>
        <v/>
      </c>
      <c r="B18" s="23"/>
      <c r="C18" s="21">
        <f>IF(COUNTIF($B$6:$B$30,B18)=1,1,COUNTIF($B$6:$B18,B18))</f>
        <v>0</v>
      </c>
      <c r="D18" s="22" t="str">
        <f t="shared" si="0"/>
        <v/>
      </c>
      <c r="E18" s="22" t="str">
        <f t="shared" si="0"/>
        <v/>
      </c>
      <c r="F18" s="22" t="str">
        <f t="shared" si="0"/>
        <v/>
      </c>
      <c r="G18" s="23" t="str">
        <f t="shared" si="0"/>
        <v/>
      </c>
      <c r="H18" s="17" t="str">
        <f t="shared" si="0"/>
        <v/>
      </c>
      <c r="I18" s="32"/>
      <c r="J18" s="17"/>
      <c r="K18" s="17"/>
      <c r="L18" s="17">
        <f t="shared" si="2"/>
        <v>0</v>
      </c>
      <c r="M18" s="17">
        <f t="shared" si="3"/>
        <v>0</v>
      </c>
      <c r="N18" s="7"/>
      <c r="O18" s="30" t="str">
        <f t="shared" si="4"/>
        <v/>
      </c>
      <c r="P18" s="31" t="str">
        <f t="shared" si="5"/>
        <v/>
      </c>
      <c r="Q18" s="17"/>
    </row>
    <row r="19" spans="1:17" s="12" customFormat="1" ht="21" customHeight="1">
      <c r="A19" s="20" t="str">
        <f>IF(B19=0,"",SUBTOTAL(3,B$5:B18))</f>
        <v/>
      </c>
      <c r="B19" s="23"/>
      <c r="C19" s="21">
        <f>IF(COUNTIF($B$6:$B$30,B19)=1,1,COUNTIF($B$6:$B19,B19))</f>
        <v>0</v>
      </c>
      <c r="D19" s="22" t="str">
        <f t="shared" si="0"/>
        <v/>
      </c>
      <c r="E19" s="22" t="str">
        <f t="shared" si="0"/>
        <v/>
      </c>
      <c r="F19" s="22" t="str">
        <f t="shared" si="0"/>
        <v/>
      </c>
      <c r="G19" s="23" t="str">
        <f t="shared" si="0"/>
        <v/>
      </c>
      <c r="H19" s="17" t="str">
        <f t="shared" si="0"/>
        <v/>
      </c>
      <c r="I19" s="32"/>
      <c r="J19" s="17"/>
      <c r="K19" s="17"/>
      <c r="L19" s="17">
        <f t="shared" si="2"/>
        <v>0</v>
      </c>
      <c r="M19" s="17">
        <f t="shared" si="3"/>
        <v>0</v>
      </c>
      <c r="N19" s="7"/>
      <c r="O19" s="30" t="str">
        <f t="shared" si="4"/>
        <v/>
      </c>
      <c r="P19" s="31" t="str">
        <f t="shared" si="5"/>
        <v/>
      </c>
      <c r="Q19" s="17"/>
    </row>
    <row r="20" spans="1:17" s="12" customFormat="1" ht="21" customHeight="1">
      <c r="A20" s="20" t="str">
        <f>IF(B20=0,"",SUBTOTAL(3,B$5:B19))</f>
        <v/>
      </c>
      <c r="B20" s="23"/>
      <c r="C20" s="21">
        <f>IF(COUNTIF($B$6:$B$30,B20)=1,1,COUNTIF($B$6:$B20,B20))</f>
        <v>0</v>
      </c>
      <c r="D20" s="22" t="str">
        <f t="shared" si="0"/>
        <v/>
      </c>
      <c r="E20" s="22" t="str">
        <f t="shared" si="0"/>
        <v/>
      </c>
      <c r="F20" s="22" t="str">
        <f t="shared" si="0"/>
        <v/>
      </c>
      <c r="G20" s="23" t="str">
        <f t="shared" si="0"/>
        <v/>
      </c>
      <c r="H20" s="17" t="str">
        <f t="shared" si="0"/>
        <v/>
      </c>
      <c r="I20" s="32"/>
      <c r="J20" s="17"/>
      <c r="K20" s="17"/>
      <c r="L20" s="17">
        <f t="shared" si="2"/>
        <v>0</v>
      </c>
      <c r="M20" s="17">
        <f t="shared" si="3"/>
        <v>0</v>
      </c>
      <c r="N20" s="7"/>
      <c r="O20" s="30" t="str">
        <f t="shared" si="4"/>
        <v/>
      </c>
      <c r="P20" s="31" t="str">
        <f t="shared" si="5"/>
        <v/>
      </c>
      <c r="Q20" s="17"/>
    </row>
    <row r="21" spans="1:17" s="12" customFormat="1" ht="21" customHeight="1">
      <c r="A21" s="20" t="str">
        <f>IF(B21=0,"",SUBTOTAL(3,B$5:B20))</f>
        <v/>
      </c>
      <c r="B21" s="23"/>
      <c r="C21" s="21">
        <f>IF(COUNTIF($B$6:$B$30,B21)=1,1,COUNTIF($B$6:$B21,B21))</f>
        <v>0</v>
      </c>
      <c r="D21" s="22" t="str">
        <f t="shared" si="0"/>
        <v/>
      </c>
      <c r="E21" s="22" t="str">
        <f t="shared" si="0"/>
        <v/>
      </c>
      <c r="F21" s="22" t="str">
        <f t="shared" si="0"/>
        <v/>
      </c>
      <c r="G21" s="23" t="str">
        <f t="shared" si="0"/>
        <v/>
      </c>
      <c r="H21" s="17" t="str">
        <f t="shared" si="0"/>
        <v/>
      </c>
      <c r="I21" s="32"/>
      <c r="J21" s="17"/>
      <c r="K21" s="17"/>
      <c r="L21" s="17">
        <f t="shared" si="2"/>
        <v>0</v>
      </c>
      <c r="M21" s="17">
        <f t="shared" si="3"/>
        <v>0</v>
      </c>
      <c r="N21" s="7"/>
      <c r="O21" s="30" t="str">
        <f t="shared" si="4"/>
        <v/>
      </c>
      <c r="P21" s="31" t="str">
        <f t="shared" si="5"/>
        <v/>
      </c>
      <c r="Q21" s="17"/>
    </row>
    <row r="22" spans="1:17" s="12" customFormat="1" ht="21" customHeight="1">
      <c r="A22" s="20" t="str">
        <f>IF(B22=0,"",SUBTOTAL(3,B$5:B21))</f>
        <v/>
      </c>
      <c r="B22" s="17"/>
      <c r="C22" s="19">
        <f>IF(COUNTIF($B$6:$B$30,B22)=1,1,COUNTIF($B$6:$B22,B22))</f>
        <v>0</v>
      </c>
      <c r="D22" s="11" t="str">
        <f t="shared" si="0"/>
        <v/>
      </c>
      <c r="E22" s="11" t="str">
        <f t="shared" si="0"/>
        <v/>
      </c>
      <c r="F22" s="22" t="str">
        <f t="shared" si="0"/>
        <v/>
      </c>
      <c r="G22" s="17" t="str">
        <f t="shared" si="0"/>
        <v/>
      </c>
      <c r="H22" s="17" t="str">
        <f t="shared" si="0"/>
        <v/>
      </c>
      <c r="I22" s="32"/>
      <c r="J22" s="17"/>
      <c r="K22" s="17"/>
      <c r="L22" s="17">
        <f t="shared" si="2"/>
        <v>0</v>
      </c>
      <c r="M22" s="17">
        <f t="shared" si="3"/>
        <v>0</v>
      </c>
      <c r="N22" s="7"/>
      <c r="O22" s="30" t="str">
        <f t="shared" si="4"/>
        <v/>
      </c>
      <c r="P22" s="31" t="str">
        <f t="shared" si="5"/>
        <v/>
      </c>
      <c r="Q22" s="17"/>
    </row>
    <row r="23" spans="1:17" s="12" customFormat="1" ht="21" customHeight="1">
      <c r="A23" s="20" t="str">
        <f>IF(B23=0,"",SUBTOTAL(3,B$5:B22))</f>
        <v/>
      </c>
      <c r="B23" s="17"/>
      <c r="C23" s="19">
        <f>IF(COUNTIF($B$6:$B$30,B23)=1,1,COUNTIF($B$6:$B23,B23))</f>
        <v>0</v>
      </c>
      <c r="D23" s="11" t="str">
        <f t="shared" si="0"/>
        <v/>
      </c>
      <c r="E23" s="11" t="str">
        <f t="shared" si="0"/>
        <v/>
      </c>
      <c r="F23" s="22" t="str">
        <f t="shared" si="0"/>
        <v/>
      </c>
      <c r="G23" s="17" t="str">
        <f t="shared" si="0"/>
        <v/>
      </c>
      <c r="H23" s="17" t="str">
        <f t="shared" si="0"/>
        <v/>
      </c>
      <c r="I23" s="32"/>
      <c r="J23" s="17"/>
      <c r="K23" s="17"/>
      <c r="L23" s="17">
        <f t="shared" si="2"/>
        <v>0</v>
      </c>
      <c r="M23" s="17">
        <f t="shared" si="3"/>
        <v>0</v>
      </c>
      <c r="N23" s="7"/>
      <c r="O23" s="30" t="str">
        <f t="shared" si="4"/>
        <v/>
      </c>
      <c r="P23" s="31" t="str">
        <f t="shared" si="5"/>
        <v/>
      </c>
      <c r="Q23" s="17"/>
    </row>
    <row r="24" spans="1:17" s="12" customFormat="1" ht="21" customHeight="1">
      <c r="A24" s="20" t="str">
        <f>IF(B24=0,"",SUBTOTAL(3,B$5:B23))</f>
        <v/>
      </c>
      <c r="B24" s="17"/>
      <c r="C24" s="19">
        <f>IF(COUNTIF($B$6:$B$30,B24)=1,1,COUNTIF($B$6:$B24,B24))</f>
        <v>0</v>
      </c>
      <c r="D24" s="11" t="str">
        <f t="shared" si="0"/>
        <v/>
      </c>
      <c r="E24" s="11" t="str">
        <f t="shared" si="0"/>
        <v/>
      </c>
      <c r="F24" s="22" t="str">
        <f t="shared" si="0"/>
        <v/>
      </c>
      <c r="G24" s="17" t="str">
        <f t="shared" si="0"/>
        <v/>
      </c>
      <c r="H24" s="17" t="str">
        <f t="shared" si="0"/>
        <v/>
      </c>
      <c r="I24" s="32"/>
      <c r="J24" s="17"/>
      <c r="K24" s="17"/>
      <c r="L24" s="17">
        <f t="shared" si="2"/>
        <v>0</v>
      </c>
      <c r="M24" s="17">
        <f t="shared" si="3"/>
        <v>0</v>
      </c>
      <c r="N24" s="7"/>
      <c r="O24" s="30" t="str">
        <f t="shared" si="4"/>
        <v/>
      </c>
      <c r="P24" s="31" t="str">
        <f t="shared" si="5"/>
        <v/>
      </c>
      <c r="Q24" s="17"/>
    </row>
    <row r="25" spans="1:17" s="12" customFormat="1" ht="21" customHeight="1">
      <c r="A25" s="20" t="str">
        <f>IF(B25=0,"",SUBTOTAL(3,B$5:B24))</f>
        <v/>
      </c>
      <c r="B25" s="17"/>
      <c r="C25" s="19">
        <f>IF(COUNTIF($B$6:$B$30,B25)=1,1,COUNTIF($B$6:$B25,B25))</f>
        <v>0</v>
      </c>
      <c r="D25" s="11" t="str">
        <f t="shared" si="0"/>
        <v/>
      </c>
      <c r="E25" s="11" t="str">
        <f t="shared" si="0"/>
        <v/>
      </c>
      <c r="F25" s="22" t="str">
        <f t="shared" si="0"/>
        <v/>
      </c>
      <c r="G25" s="17" t="str">
        <f t="shared" si="0"/>
        <v/>
      </c>
      <c r="H25" s="17" t="str">
        <f t="shared" si="0"/>
        <v/>
      </c>
      <c r="I25" s="32"/>
      <c r="J25" s="17"/>
      <c r="K25" s="17"/>
      <c r="L25" s="17">
        <f t="shared" si="2"/>
        <v>0</v>
      </c>
      <c r="M25" s="17">
        <f t="shared" si="3"/>
        <v>0</v>
      </c>
      <c r="N25" s="7"/>
      <c r="O25" s="30" t="str">
        <f t="shared" si="4"/>
        <v/>
      </c>
      <c r="P25" s="31" t="str">
        <f t="shared" si="5"/>
        <v/>
      </c>
      <c r="Q25" s="17"/>
    </row>
    <row r="26" spans="1:17" s="12" customFormat="1" ht="21" customHeight="1">
      <c r="A26" s="20" t="str">
        <f>IF(B26=0,"",SUBTOTAL(3,B$5:B25))</f>
        <v/>
      </c>
      <c r="B26" s="17"/>
      <c r="C26" s="19">
        <f>IF(COUNTIF($B$6:$B$30,B26)=1,1,COUNTIF($B$6:$B26,B26))</f>
        <v>0</v>
      </c>
      <c r="D26" s="11" t="str">
        <f t="shared" ref="D26:H45" si="6">IF($B26="","",INDEX(البيانات,MATCH($B26,INDEX(البيانات,,2),0),COLUMN()-1))</f>
        <v/>
      </c>
      <c r="E26" s="11" t="str">
        <f t="shared" si="6"/>
        <v/>
      </c>
      <c r="F26" s="11" t="str">
        <f t="shared" si="6"/>
        <v/>
      </c>
      <c r="G26" s="17" t="str">
        <f t="shared" si="6"/>
        <v/>
      </c>
      <c r="H26" s="17" t="str">
        <f t="shared" si="6"/>
        <v/>
      </c>
      <c r="I26" s="32"/>
      <c r="J26" s="17"/>
      <c r="K26" s="17"/>
      <c r="L26" s="17">
        <f t="shared" si="2"/>
        <v>0</v>
      </c>
      <c r="M26" s="17">
        <f t="shared" si="3"/>
        <v>0</v>
      </c>
      <c r="N26" s="7"/>
      <c r="O26" s="30" t="str">
        <f t="shared" si="4"/>
        <v/>
      </c>
      <c r="P26" s="31" t="str">
        <f t="shared" si="5"/>
        <v/>
      </c>
      <c r="Q26" s="17"/>
    </row>
    <row r="27" spans="1:17" s="12" customFormat="1" ht="21" customHeight="1">
      <c r="A27" s="20" t="str">
        <f>IF(B27=0,"",SUBTOTAL(3,B$5:B26))</f>
        <v/>
      </c>
      <c r="B27" s="17"/>
      <c r="C27" s="19">
        <f>IF(COUNTIF($B$6:$B$30,B27)=1,1,COUNTIF($B$6:$B27,B27))</f>
        <v>0</v>
      </c>
      <c r="D27" s="11" t="str">
        <f t="shared" si="6"/>
        <v/>
      </c>
      <c r="E27" s="11" t="str">
        <f t="shared" si="6"/>
        <v/>
      </c>
      <c r="F27" s="11" t="str">
        <f t="shared" si="6"/>
        <v/>
      </c>
      <c r="G27" s="17" t="str">
        <f t="shared" si="6"/>
        <v/>
      </c>
      <c r="H27" s="17" t="str">
        <f t="shared" si="6"/>
        <v/>
      </c>
      <c r="I27" s="32"/>
      <c r="J27" s="17"/>
      <c r="K27" s="17"/>
      <c r="L27" s="17">
        <f t="shared" si="2"/>
        <v>0</v>
      </c>
      <c r="M27" s="17">
        <f t="shared" si="3"/>
        <v>0</v>
      </c>
      <c r="N27" s="7"/>
      <c r="O27" s="30" t="str">
        <f t="shared" si="4"/>
        <v/>
      </c>
      <c r="P27" s="31" t="str">
        <f t="shared" si="5"/>
        <v/>
      </c>
      <c r="Q27" s="17"/>
    </row>
    <row r="28" spans="1:17" s="12" customFormat="1" ht="21" customHeight="1">
      <c r="A28" s="20" t="str">
        <f>IF(B28=0,"",SUBTOTAL(3,B$5:B27))</f>
        <v/>
      </c>
      <c r="B28" s="17"/>
      <c r="C28" s="19">
        <f>IF(COUNTIF($B$6:$B$30,B28)=1,1,COUNTIF($B$6:$B28,B28))</f>
        <v>0</v>
      </c>
      <c r="D28" s="11" t="str">
        <f t="shared" si="6"/>
        <v/>
      </c>
      <c r="E28" s="11" t="str">
        <f t="shared" si="6"/>
        <v/>
      </c>
      <c r="F28" s="11" t="str">
        <f t="shared" si="6"/>
        <v/>
      </c>
      <c r="G28" s="17" t="str">
        <f t="shared" si="6"/>
        <v/>
      </c>
      <c r="H28" s="17" t="str">
        <f t="shared" si="6"/>
        <v/>
      </c>
      <c r="I28" s="32"/>
      <c r="J28" s="17"/>
      <c r="K28" s="17"/>
      <c r="L28" s="17">
        <f t="shared" si="2"/>
        <v>0</v>
      </c>
      <c r="M28" s="17">
        <f t="shared" si="3"/>
        <v>0</v>
      </c>
      <c r="N28" s="7"/>
      <c r="O28" s="30" t="str">
        <f t="shared" si="4"/>
        <v/>
      </c>
      <c r="P28" s="31" t="str">
        <f t="shared" si="5"/>
        <v/>
      </c>
      <c r="Q28" s="17"/>
    </row>
    <row r="29" spans="1:17" s="12" customFormat="1" ht="21" customHeight="1">
      <c r="A29" s="20" t="str">
        <f>IF(B29=0,"",SUBTOTAL(3,B$5:B28))</f>
        <v/>
      </c>
      <c r="B29" s="17"/>
      <c r="C29" s="19">
        <f>IF(COUNTIF($B$6:$B$30,B29)=1,1,COUNTIF($B$6:$B29,B29))</f>
        <v>0</v>
      </c>
      <c r="D29" s="11" t="str">
        <f t="shared" si="6"/>
        <v/>
      </c>
      <c r="E29" s="11" t="str">
        <f t="shared" si="6"/>
        <v/>
      </c>
      <c r="F29" s="11" t="str">
        <f t="shared" si="6"/>
        <v/>
      </c>
      <c r="G29" s="17" t="str">
        <f t="shared" si="6"/>
        <v/>
      </c>
      <c r="H29" s="17" t="str">
        <f t="shared" si="6"/>
        <v/>
      </c>
      <c r="I29" s="32"/>
      <c r="J29" s="17"/>
      <c r="K29" s="17"/>
      <c r="L29" s="17">
        <f t="shared" si="2"/>
        <v>0</v>
      </c>
      <c r="M29" s="17">
        <f t="shared" si="3"/>
        <v>0</v>
      </c>
      <c r="N29" s="7"/>
      <c r="O29" s="30" t="str">
        <f t="shared" si="4"/>
        <v/>
      </c>
      <c r="P29" s="31" t="str">
        <f t="shared" si="5"/>
        <v/>
      </c>
      <c r="Q29" s="17"/>
    </row>
    <row r="30" spans="1:17" s="12" customFormat="1" ht="21" customHeight="1">
      <c r="A30" s="20" t="str">
        <f>IF(B30=0,"",SUBTOTAL(3,B$5:B29))</f>
        <v/>
      </c>
      <c r="B30" s="17"/>
      <c r="C30" s="19">
        <f>IF(COUNTIF($B$6:$B$30,B30)=1,1,COUNTIF($B$6:$B30,B30))</f>
        <v>0</v>
      </c>
      <c r="D30" s="11" t="str">
        <f t="shared" si="6"/>
        <v/>
      </c>
      <c r="E30" s="11" t="str">
        <f t="shared" si="6"/>
        <v/>
      </c>
      <c r="F30" s="11" t="str">
        <f t="shared" si="6"/>
        <v/>
      </c>
      <c r="G30" s="17" t="str">
        <f t="shared" si="6"/>
        <v/>
      </c>
      <c r="H30" s="17" t="str">
        <f t="shared" si="6"/>
        <v/>
      </c>
      <c r="I30" s="32"/>
      <c r="J30" s="17"/>
      <c r="K30" s="17"/>
      <c r="L30" s="17">
        <f t="shared" si="2"/>
        <v>0</v>
      </c>
      <c r="M30" s="17">
        <f t="shared" si="3"/>
        <v>0</v>
      </c>
      <c r="N30" s="7"/>
      <c r="O30" s="30" t="str">
        <f t="shared" si="4"/>
        <v/>
      </c>
      <c r="P30" s="31" t="str">
        <f t="shared" si="5"/>
        <v/>
      </c>
      <c r="Q30" s="17"/>
    </row>
    <row r="31" spans="1:17" s="12" customFormat="1" ht="21" customHeight="1">
      <c r="A31" s="20" t="str">
        <f>IF(B31=0,"",SUBTOTAL(3,B$5:B30))</f>
        <v/>
      </c>
      <c r="B31" s="17"/>
      <c r="C31" s="19">
        <f>IF(COUNTIF($B$6:$B$30,B31)=1,1,COUNTIF($B$6:$B31,B31))</f>
        <v>0</v>
      </c>
      <c r="D31" s="11" t="str">
        <f t="shared" si="6"/>
        <v/>
      </c>
      <c r="E31" s="11" t="str">
        <f t="shared" si="6"/>
        <v/>
      </c>
      <c r="F31" s="11" t="str">
        <f t="shared" si="6"/>
        <v/>
      </c>
      <c r="G31" s="17" t="str">
        <f t="shared" si="6"/>
        <v/>
      </c>
      <c r="H31" s="17" t="str">
        <f t="shared" si="6"/>
        <v/>
      </c>
      <c r="I31" s="32"/>
      <c r="J31" s="17"/>
      <c r="K31" s="17"/>
      <c r="L31" s="17">
        <f t="shared" si="2"/>
        <v>0</v>
      </c>
      <c r="M31" s="17">
        <f t="shared" si="3"/>
        <v>0</v>
      </c>
      <c r="N31" s="7"/>
      <c r="O31" s="30" t="str">
        <f t="shared" si="4"/>
        <v/>
      </c>
      <c r="P31" s="31" t="str">
        <f t="shared" si="5"/>
        <v/>
      </c>
      <c r="Q31" s="17"/>
    </row>
    <row r="32" spans="1:17" s="12" customFormat="1" ht="21" customHeight="1">
      <c r="A32" s="20" t="str">
        <f>IF(B32=0,"",SUBTOTAL(3,B$5:B31))</f>
        <v/>
      </c>
      <c r="B32" s="17"/>
      <c r="C32" s="19">
        <f>IF(COUNTIF($B$6:$B$30,B32)=1,1,COUNTIF($B$6:$B32,B32))</f>
        <v>0</v>
      </c>
      <c r="D32" s="11" t="str">
        <f t="shared" si="6"/>
        <v/>
      </c>
      <c r="E32" s="11" t="str">
        <f t="shared" si="6"/>
        <v/>
      </c>
      <c r="F32" s="11" t="str">
        <f t="shared" si="6"/>
        <v/>
      </c>
      <c r="G32" s="17" t="str">
        <f t="shared" si="6"/>
        <v/>
      </c>
      <c r="H32" s="17" t="str">
        <f t="shared" si="6"/>
        <v/>
      </c>
      <c r="I32" s="32"/>
      <c r="J32" s="17"/>
      <c r="K32" s="17"/>
      <c r="L32" s="17">
        <f t="shared" si="2"/>
        <v>0</v>
      </c>
      <c r="M32" s="17">
        <f t="shared" si="3"/>
        <v>0</v>
      </c>
      <c r="N32" s="7"/>
      <c r="O32" s="30" t="str">
        <f t="shared" si="4"/>
        <v/>
      </c>
      <c r="P32" s="31" t="str">
        <f t="shared" si="5"/>
        <v/>
      </c>
      <c r="Q32" s="17"/>
    </row>
    <row r="33" spans="1:17" s="12" customFormat="1" ht="21" customHeight="1">
      <c r="A33" s="20" t="str">
        <f>IF(B33=0,"",SUBTOTAL(3,B$5:B32))</f>
        <v/>
      </c>
      <c r="B33" s="17"/>
      <c r="C33" s="19">
        <f>IF(COUNTIF($B$6:$B$30,B33)=1,1,COUNTIF($B$6:$B33,B33))</f>
        <v>0</v>
      </c>
      <c r="D33" s="11" t="str">
        <f t="shared" si="6"/>
        <v/>
      </c>
      <c r="E33" s="11" t="str">
        <f t="shared" si="6"/>
        <v/>
      </c>
      <c r="F33" s="11" t="str">
        <f t="shared" si="6"/>
        <v/>
      </c>
      <c r="G33" s="17" t="str">
        <f t="shared" si="6"/>
        <v/>
      </c>
      <c r="H33" s="17" t="str">
        <f t="shared" si="6"/>
        <v/>
      </c>
      <c r="I33" s="32"/>
      <c r="J33" s="17"/>
      <c r="K33" s="17"/>
      <c r="L33" s="17">
        <f t="shared" si="2"/>
        <v>0</v>
      </c>
      <c r="M33" s="17">
        <f t="shared" si="3"/>
        <v>0</v>
      </c>
      <c r="N33" s="7"/>
      <c r="O33" s="30" t="str">
        <f t="shared" si="4"/>
        <v/>
      </c>
      <c r="P33" s="31" t="str">
        <f t="shared" si="5"/>
        <v/>
      </c>
      <c r="Q33" s="17"/>
    </row>
    <row r="34" spans="1:17" s="12" customFormat="1" ht="21" customHeight="1">
      <c r="A34" s="20" t="str">
        <f>IF(B34=0,"",SUBTOTAL(3,B$5:B33))</f>
        <v/>
      </c>
      <c r="B34" s="17"/>
      <c r="C34" s="19">
        <f>IF(COUNTIF($B$6:$B$30,B34)=1,1,COUNTIF($B$6:$B34,B34))</f>
        <v>0</v>
      </c>
      <c r="D34" s="11" t="str">
        <f t="shared" si="6"/>
        <v/>
      </c>
      <c r="E34" s="11" t="str">
        <f t="shared" si="6"/>
        <v/>
      </c>
      <c r="F34" s="11" t="str">
        <f t="shared" si="6"/>
        <v/>
      </c>
      <c r="G34" s="17" t="str">
        <f t="shared" si="6"/>
        <v/>
      </c>
      <c r="H34" s="17" t="str">
        <f t="shared" si="6"/>
        <v/>
      </c>
      <c r="I34" s="32"/>
      <c r="J34" s="17"/>
      <c r="K34" s="17"/>
      <c r="L34" s="17">
        <f t="shared" si="2"/>
        <v>0</v>
      </c>
      <c r="M34" s="17">
        <f t="shared" si="3"/>
        <v>0</v>
      </c>
      <c r="N34" s="7"/>
      <c r="O34" s="30" t="str">
        <f t="shared" si="4"/>
        <v/>
      </c>
      <c r="P34" s="31" t="str">
        <f t="shared" si="5"/>
        <v/>
      </c>
      <c r="Q34" s="17"/>
    </row>
    <row r="35" spans="1:17" s="12" customFormat="1" ht="21" customHeight="1">
      <c r="A35" s="20" t="str">
        <f>IF(B35=0,"",SUBTOTAL(3,B$5:B34))</f>
        <v/>
      </c>
      <c r="B35" s="17"/>
      <c r="C35" s="19">
        <f>IF(COUNTIF($B$6:$B$30,B35)=1,1,COUNTIF($B$6:$B35,B35))</f>
        <v>0</v>
      </c>
      <c r="D35" s="11" t="str">
        <f t="shared" si="6"/>
        <v/>
      </c>
      <c r="E35" s="11" t="str">
        <f t="shared" si="6"/>
        <v/>
      </c>
      <c r="F35" s="11" t="str">
        <f t="shared" si="6"/>
        <v/>
      </c>
      <c r="G35" s="17" t="str">
        <f t="shared" si="6"/>
        <v/>
      </c>
      <c r="H35" s="17" t="str">
        <f t="shared" si="6"/>
        <v/>
      </c>
      <c r="I35" s="32"/>
      <c r="J35" s="17"/>
      <c r="K35" s="17"/>
      <c r="L35" s="17">
        <f t="shared" si="2"/>
        <v>0</v>
      </c>
      <c r="M35" s="17">
        <f t="shared" si="3"/>
        <v>0</v>
      </c>
      <c r="N35" s="7"/>
      <c r="O35" s="30" t="str">
        <f t="shared" si="4"/>
        <v/>
      </c>
      <c r="P35" s="31" t="str">
        <f t="shared" si="5"/>
        <v/>
      </c>
      <c r="Q35" s="17"/>
    </row>
    <row r="36" spans="1:17" s="12" customFormat="1" ht="21" customHeight="1">
      <c r="A36" s="20" t="str">
        <f>IF(B36=0,"",SUBTOTAL(3,B$5:B35))</f>
        <v/>
      </c>
      <c r="B36" s="17"/>
      <c r="C36" s="19">
        <f>IF(COUNTIF($B$6:$B$30,B36)=1,1,COUNTIF($B$6:$B36,B36))</f>
        <v>0</v>
      </c>
      <c r="D36" s="11" t="str">
        <f t="shared" si="6"/>
        <v/>
      </c>
      <c r="E36" s="11" t="str">
        <f t="shared" si="6"/>
        <v/>
      </c>
      <c r="F36" s="11" t="str">
        <f t="shared" si="6"/>
        <v/>
      </c>
      <c r="G36" s="17" t="str">
        <f t="shared" si="6"/>
        <v/>
      </c>
      <c r="H36" s="17" t="str">
        <f t="shared" si="6"/>
        <v/>
      </c>
      <c r="I36" s="32"/>
      <c r="J36" s="17"/>
      <c r="K36" s="17"/>
      <c r="L36" s="17">
        <f t="shared" si="2"/>
        <v>0</v>
      </c>
      <c r="M36" s="17">
        <f t="shared" si="3"/>
        <v>0</v>
      </c>
      <c r="N36" s="7"/>
      <c r="O36" s="30" t="str">
        <f t="shared" si="4"/>
        <v/>
      </c>
      <c r="P36" s="31" t="str">
        <f t="shared" si="5"/>
        <v/>
      </c>
      <c r="Q36" s="17"/>
    </row>
    <row r="37" spans="1:17" s="12" customFormat="1" ht="21" customHeight="1">
      <c r="A37" s="20" t="str">
        <f>IF(B37=0,"",SUBTOTAL(3,B$5:B36))</f>
        <v/>
      </c>
      <c r="B37" s="17"/>
      <c r="C37" s="19">
        <f>IF(COUNTIF($B$6:$B$30,B37)=1,1,COUNTIF($B$6:$B37,B37))</f>
        <v>0</v>
      </c>
      <c r="D37" s="11" t="str">
        <f t="shared" si="6"/>
        <v/>
      </c>
      <c r="E37" s="11" t="str">
        <f t="shared" si="6"/>
        <v/>
      </c>
      <c r="F37" s="11" t="str">
        <f t="shared" si="6"/>
        <v/>
      </c>
      <c r="G37" s="17" t="str">
        <f t="shared" si="6"/>
        <v/>
      </c>
      <c r="H37" s="17" t="str">
        <f t="shared" si="6"/>
        <v/>
      </c>
      <c r="I37" s="32"/>
      <c r="J37" s="17"/>
      <c r="K37" s="17"/>
      <c r="L37" s="17">
        <f t="shared" si="2"/>
        <v>0</v>
      </c>
      <c r="M37" s="17">
        <f t="shared" si="3"/>
        <v>0</v>
      </c>
      <c r="N37" s="7"/>
      <c r="O37" s="30" t="str">
        <f t="shared" si="4"/>
        <v/>
      </c>
      <c r="P37" s="31" t="str">
        <f t="shared" si="5"/>
        <v/>
      </c>
      <c r="Q37" s="17"/>
    </row>
    <row r="38" spans="1:17" s="12" customFormat="1" ht="21" customHeight="1">
      <c r="A38" s="20" t="str">
        <f>IF(B38=0,"",SUBTOTAL(3,B$5:B37))</f>
        <v/>
      </c>
      <c r="B38" s="17"/>
      <c r="C38" s="19">
        <f>IF(COUNTIF($B$6:$B$30,B38)=1,1,COUNTIF($B$6:$B38,B38))</f>
        <v>0</v>
      </c>
      <c r="D38" s="11" t="str">
        <f t="shared" si="6"/>
        <v/>
      </c>
      <c r="E38" s="11" t="str">
        <f t="shared" si="6"/>
        <v/>
      </c>
      <c r="F38" s="11" t="str">
        <f t="shared" si="6"/>
        <v/>
      </c>
      <c r="G38" s="17" t="str">
        <f t="shared" si="6"/>
        <v/>
      </c>
      <c r="H38" s="17" t="str">
        <f t="shared" si="6"/>
        <v/>
      </c>
      <c r="I38" s="32"/>
      <c r="J38" s="17"/>
      <c r="K38" s="17"/>
      <c r="L38" s="17">
        <f t="shared" si="2"/>
        <v>0</v>
      </c>
      <c r="M38" s="17">
        <f t="shared" si="3"/>
        <v>0</v>
      </c>
      <c r="N38" s="7"/>
      <c r="O38" s="30" t="str">
        <f t="shared" si="4"/>
        <v/>
      </c>
      <c r="P38" s="31" t="str">
        <f t="shared" si="5"/>
        <v/>
      </c>
      <c r="Q38" s="17"/>
    </row>
    <row r="39" spans="1:17" s="12" customFormat="1" ht="21" customHeight="1">
      <c r="A39" s="20" t="str">
        <f>IF(B39=0,"",SUBTOTAL(3,B$5:B38))</f>
        <v/>
      </c>
      <c r="B39" s="17"/>
      <c r="C39" s="19">
        <f>IF(COUNTIF($B$6:$B$30,B39)=1,1,COUNTIF($B$6:$B39,B39))</f>
        <v>0</v>
      </c>
      <c r="D39" s="11" t="str">
        <f t="shared" si="6"/>
        <v/>
      </c>
      <c r="E39" s="11" t="str">
        <f t="shared" si="6"/>
        <v/>
      </c>
      <c r="F39" s="11" t="str">
        <f t="shared" si="6"/>
        <v/>
      </c>
      <c r="G39" s="17" t="str">
        <f t="shared" si="6"/>
        <v/>
      </c>
      <c r="H39" s="17" t="str">
        <f t="shared" si="6"/>
        <v/>
      </c>
      <c r="I39" s="32"/>
      <c r="J39" s="17"/>
      <c r="K39" s="17"/>
      <c r="L39" s="17">
        <f t="shared" si="2"/>
        <v>0</v>
      </c>
      <c r="M39" s="17">
        <f t="shared" si="3"/>
        <v>0</v>
      </c>
      <c r="N39" s="7"/>
      <c r="O39" s="30" t="str">
        <f t="shared" si="4"/>
        <v/>
      </c>
      <c r="P39" s="31" t="str">
        <f t="shared" si="5"/>
        <v/>
      </c>
      <c r="Q39" s="17"/>
    </row>
    <row r="40" spans="1:17" s="12" customFormat="1" ht="21" customHeight="1">
      <c r="A40" s="20" t="str">
        <f>IF(B40=0,"",SUBTOTAL(3,B$5:B39))</f>
        <v/>
      </c>
      <c r="B40" s="17"/>
      <c r="C40" s="19">
        <f>IF(COUNTIF($B$6:$B$30,B40)=1,1,COUNTIF($B$6:$B40,B40))</f>
        <v>0</v>
      </c>
      <c r="D40" s="11" t="str">
        <f t="shared" si="6"/>
        <v/>
      </c>
      <c r="E40" s="11" t="str">
        <f t="shared" si="6"/>
        <v/>
      </c>
      <c r="F40" s="11" t="str">
        <f t="shared" si="6"/>
        <v/>
      </c>
      <c r="G40" s="17" t="str">
        <f t="shared" si="6"/>
        <v/>
      </c>
      <c r="H40" s="17" t="str">
        <f t="shared" si="6"/>
        <v/>
      </c>
      <c r="I40" s="32"/>
      <c r="J40" s="17"/>
      <c r="K40" s="17"/>
      <c r="L40" s="17">
        <f t="shared" si="2"/>
        <v>0</v>
      </c>
      <c r="M40" s="17">
        <f t="shared" si="3"/>
        <v>0</v>
      </c>
      <c r="N40" s="7"/>
      <c r="O40" s="30" t="str">
        <f t="shared" si="4"/>
        <v/>
      </c>
      <c r="P40" s="31" t="str">
        <f t="shared" si="5"/>
        <v/>
      </c>
      <c r="Q40" s="17"/>
    </row>
    <row r="41" spans="1:17" s="12" customFormat="1" ht="21" customHeight="1">
      <c r="A41" s="20" t="str">
        <f>IF(B41=0,"",SUBTOTAL(3,B$5:B40))</f>
        <v/>
      </c>
      <c r="B41" s="17"/>
      <c r="C41" s="19">
        <f>IF(COUNTIF($B$6:$B$30,B41)=1,1,COUNTIF($B$6:$B41,B41))</f>
        <v>0</v>
      </c>
      <c r="D41" s="11" t="str">
        <f t="shared" si="6"/>
        <v/>
      </c>
      <c r="E41" s="11" t="str">
        <f t="shared" si="6"/>
        <v/>
      </c>
      <c r="F41" s="11" t="str">
        <f t="shared" si="6"/>
        <v/>
      </c>
      <c r="G41" s="17" t="str">
        <f t="shared" si="6"/>
        <v/>
      </c>
      <c r="H41" s="17" t="str">
        <f t="shared" si="6"/>
        <v/>
      </c>
      <c r="I41" s="32"/>
      <c r="J41" s="17"/>
      <c r="K41" s="17"/>
      <c r="L41" s="17">
        <f t="shared" si="2"/>
        <v>0</v>
      </c>
      <c r="M41" s="17">
        <f t="shared" si="3"/>
        <v>0</v>
      </c>
      <c r="N41" s="7"/>
      <c r="O41" s="30" t="str">
        <f t="shared" si="4"/>
        <v/>
      </c>
      <c r="P41" s="31" t="str">
        <f t="shared" si="5"/>
        <v/>
      </c>
      <c r="Q41" s="17"/>
    </row>
    <row r="42" spans="1:17" s="12" customFormat="1" ht="21" customHeight="1">
      <c r="A42" s="20" t="str">
        <f>IF(B42=0,"",SUBTOTAL(3,B$5:B41))</f>
        <v/>
      </c>
      <c r="B42" s="17"/>
      <c r="C42" s="19">
        <f>IF(COUNTIF($B$6:$B$30,B42)=1,1,COUNTIF($B$6:$B42,B42))</f>
        <v>0</v>
      </c>
      <c r="D42" s="11" t="str">
        <f t="shared" si="6"/>
        <v/>
      </c>
      <c r="E42" s="11" t="str">
        <f t="shared" si="6"/>
        <v/>
      </c>
      <c r="F42" s="11" t="str">
        <f t="shared" si="6"/>
        <v/>
      </c>
      <c r="G42" s="17" t="str">
        <f t="shared" si="6"/>
        <v/>
      </c>
      <c r="H42" s="17" t="str">
        <f t="shared" si="6"/>
        <v/>
      </c>
      <c r="I42" s="32"/>
      <c r="J42" s="17"/>
      <c r="K42" s="17"/>
      <c r="L42" s="17">
        <f t="shared" si="2"/>
        <v>0</v>
      </c>
      <c r="M42" s="17">
        <f t="shared" si="3"/>
        <v>0</v>
      </c>
      <c r="N42" s="7"/>
      <c r="O42" s="30" t="str">
        <f t="shared" si="4"/>
        <v/>
      </c>
      <c r="P42" s="31" t="str">
        <f t="shared" si="5"/>
        <v/>
      </c>
      <c r="Q42" s="17"/>
    </row>
    <row r="43" spans="1:17" s="12" customFormat="1" ht="21" customHeight="1">
      <c r="A43" s="20" t="str">
        <f>IF(B43=0,"",SUBTOTAL(3,B$5:B42))</f>
        <v/>
      </c>
      <c r="B43" s="17"/>
      <c r="C43" s="19">
        <f>IF(COUNTIF($B$6:$B$30,B43)=1,1,COUNTIF($B$6:$B43,B43))</f>
        <v>0</v>
      </c>
      <c r="D43" s="11" t="str">
        <f t="shared" si="6"/>
        <v/>
      </c>
      <c r="E43" s="11" t="str">
        <f t="shared" si="6"/>
        <v/>
      </c>
      <c r="F43" s="11" t="str">
        <f t="shared" si="6"/>
        <v/>
      </c>
      <c r="G43" s="17" t="str">
        <f t="shared" si="6"/>
        <v/>
      </c>
      <c r="H43" s="17" t="str">
        <f t="shared" si="6"/>
        <v/>
      </c>
      <c r="I43" s="32"/>
      <c r="J43" s="17"/>
      <c r="K43" s="17"/>
      <c r="L43" s="17">
        <f t="shared" si="2"/>
        <v>0</v>
      </c>
      <c r="M43" s="17">
        <f t="shared" si="3"/>
        <v>0</v>
      </c>
      <c r="N43" s="7"/>
      <c r="O43" s="30" t="str">
        <f t="shared" si="4"/>
        <v/>
      </c>
      <c r="P43" s="31" t="str">
        <f t="shared" si="5"/>
        <v/>
      </c>
      <c r="Q43" s="17"/>
    </row>
    <row r="44" spans="1:17" s="12" customFormat="1" ht="21" customHeight="1">
      <c r="A44" s="20" t="str">
        <f>IF(B44=0,"",SUBTOTAL(3,B$5:B43))</f>
        <v/>
      </c>
      <c r="B44" s="17"/>
      <c r="C44" s="19">
        <f>IF(COUNTIF($B$6:$B$30,B44)=1,1,COUNTIF($B$6:$B44,B44))</f>
        <v>0</v>
      </c>
      <c r="D44" s="11" t="str">
        <f t="shared" si="6"/>
        <v/>
      </c>
      <c r="E44" s="11" t="str">
        <f t="shared" si="6"/>
        <v/>
      </c>
      <c r="F44" s="11" t="str">
        <f t="shared" si="6"/>
        <v/>
      </c>
      <c r="G44" s="17" t="str">
        <f t="shared" si="6"/>
        <v/>
      </c>
      <c r="H44" s="17" t="str">
        <f t="shared" si="6"/>
        <v/>
      </c>
      <c r="I44" s="32"/>
      <c r="J44" s="17"/>
      <c r="K44" s="17"/>
      <c r="L44" s="17">
        <f t="shared" si="2"/>
        <v>0</v>
      </c>
      <c r="M44" s="17">
        <f t="shared" si="3"/>
        <v>0</v>
      </c>
      <c r="N44" s="7"/>
      <c r="O44" s="30" t="str">
        <f t="shared" si="4"/>
        <v/>
      </c>
      <c r="P44" s="31" t="str">
        <f t="shared" si="5"/>
        <v/>
      </c>
      <c r="Q44" s="17"/>
    </row>
    <row r="45" spans="1:17" s="12" customFormat="1" ht="21" customHeight="1">
      <c r="A45" s="20" t="str">
        <f>IF(B45=0,"",SUBTOTAL(3,B$5:B44))</f>
        <v/>
      </c>
      <c r="B45" s="17"/>
      <c r="C45" s="19">
        <f>IF(COUNTIF($B$6:$B$30,B45)=1,1,COUNTIF($B$6:$B45,B45))</f>
        <v>0</v>
      </c>
      <c r="D45" s="11" t="str">
        <f t="shared" si="6"/>
        <v/>
      </c>
      <c r="E45" s="11" t="str">
        <f t="shared" si="6"/>
        <v/>
      </c>
      <c r="F45" s="11" t="str">
        <f t="shared" si="6"/>
        <v/>
      </c>
      <c r="G45" s="17" t="str">
        <f t="shared" si="6"/>
        <v/>
      </c>
      <c r="H45" s="17" t="str">
        <f t="shared" si="6"/>
        <v/>
      </c>
      <c r="I45" s="32"/>
      <c r="J45" s="17"/>
      <c r="K45" s="17"/>
      <c r="L45" s="17">
        <f t="shared" si="2"/>
        <v>0</v>
      </c>
      <c r="M45" s="17">
        <f t="shared" si="3"/>
        <v>0</v>
      </c>
      <c r="N45" s="7"/>
      <c r="O45" s="30" t="str">
        <f t="shared" si="4"/>
        <v/>
      </c>
      <c r="P45" s="31" t="str">
        <f t="shared" si="5"/>
        <v/>
      </c>
      <c r="Q45" s="17"/>
    </row>
    <row r="46" spans="1:17" s="12" customFormat="1" ht="21" customHeight="1">
      <c r="A46" s="20" t="str">
        <f>IF(B46=0,"",SUBTOTAL(3,B$5:B45))</f>
        <v/>
      </c>
      <c r="B46" s="17"/>
      <c r="C46" s="19">
        <f>IF(COUNTIF($B$6:$B$30,B46)=1,1,COUNTIF($B$6:$B46,B46))</f>
        <v>0</v>
      </c>
      <c r="D46" s="11" t="str">
        <f t="shared" ref="D46:H65" si="7">IF($B46="","",INDEX(البيانات,MATCH($B46,INDEX(البيانات,,2),0),COLUMN()-1))</f>
        <v/>
      </c>
      <c r="E46" s="11" t="str">
        <f t="shared" si="7"/>
        <v/>
      </c>
      <c r="F46" s="11" t="str">
        <f t="shared" si="7"/>
        <v/>
      </c>
      <c r="G46" s="17" t="str">
        <f t="shared" si="7"/>
        <v/>
      </c>
      <c r="H46" s="17" t="str">
        <f t="shared" si="7"/>
        <v/>
      </c>
      <c r="I46" s="32"/>
      <c r="J46" s="17"/>
      <c r="K46" s="17"/>
      <c r="L46" s="17">
        <f t="shared" si="2"/>
        <v>0</v>
      </c>
      <c r="M46" s="17">
        <f t="shared" si="3"/>
        <v>0</v>
      </c>
      <c r="N46" s="7"/>
      <c r="O46" s="30" t="str">
        <f t="shared" si="4"/>
        <v/>
      </c>
      <c r="P46" s="31" t="str">
        <f t="shared" si="5"/>
        <v/>
      </c>
      <c r="Q46" s="17"/>
    </row>
    <row r="47" spans="1:17" s="12" customFormat="1" ht="21" customHeight="1">
      <c r="A47" s="20" t="str">
        <f>IF(B47=0,"",SUBTOTAL(3,B$5:B46))</f>
        <v/>
      </c>
      <c r="B47" s="17"/>
      <c r="C47" s="19">
        <f>IF(COUNTIF($B$6:$B$30,B47)=1,1,COUNTIF($B$6:$B47,B47))</f>
        <v>0</v>
      </c>
      <c r="D47" s="11" t="str">
        <f t="shared" si="7"/>
        <v/>
      </c>
      <c r="E47" s="11" t="str">
        <f t="shared" si="7"/>
        <v/>
      </c>
      <c r="F47" s="11" t="str">
        <f t="shared" si="7"/>
        <v/>
      </c>
      <c r="G47" s="17" t="str">
        <f t="shared" si="7"/>
        <v/>
      </c>
      <c r="H47" s="17" t="str">
        <f t="shared" si="7"/>
        <v/>
      </c>
      <c r="I47" s="32"/>
      <c r="J47" s="17"/>
      <c r="K47" s="17"/>
      <c r="L47" s="17">
        <f t="shared" si="2"/>
        <v>0</v>
      </c>
      <c r="M47" s="17">
        <f t="shared" si="3"/>
        <v>0</v>
      </c>
      <c r="N47" s="7"/>
      <c r="O47" s="30" t="str">
        <f t="shared" si="4"/>
        <v/>
      </c>
      <c r="P47" s="31" t="str">
        <f t="shared" si="5"/>
        <v/>
      </c>
      <c r="Q47" s="17"/>
    </row>
    <row r="48" spans="1:17" s="12" customFormat="1" ht="21" customHeight="1">
      <c r="A48" s="20" t="str">
        <f>IF(B48=0,"",SUBTOTAL(3,B$5:B47))</f>
        <v/>
      </c>
      <c r="B48" s="17"/>
      <c r="C48" s="19">
        <f>IF(COUNTIF($B$6:$B$30,B48)=1,1,COUNTIF($B$6:$B48,B48))</f>
        <v>0</v>
      </c>
      <c r="D48" s="11" t="str">
        <f t="shared" si="7"/>
        <v/>
      </c>
      <c r="E48" s="11" t="str">
        <f t="shared" si="7"/>
        <v/>
      </c>
      <c r="F48" s="11" t="str">
        <f t="shared" si="7"/>
        <v/>
      </c>
      <c r="G48" s="17" t="str">
        <f t="shared" si="7"/>
        <v/>
      </c>
      <c r="H48" s="17" t="str">
        <f t="shared" si="7"/>
        <v/>
      </c>
      <c r="I48" s="32"/>
      <c r="J48" s="17"/>
      <c r="K48" s="17"/>
      <c r="L48" s="17">
        <f t="shared" si="2"/>
        <v>0</v>
      </c>
      <c r="M48" s="17">
        <f t="shared" si="3"/>
        <v>0</v>
      </c>
      <c r="N48" s="7"/>
      <c r="O48" s="30" t="str">
        <f t="shared" si="4"/>
        <v/>
      </c>
      <c r="P48" s="31" t="str">
        <f t="shared" si="5"/>
        <v/>
      </c>
      <c r="Q48" s="17"/>
    </row>
    <row r="49" spans="1:17" s="12" customFormat="1" ht="21" customHeight="1">
      <c r="A49" s="20" t="str">
        <f>IF(B49=0,"",SUBTOTAL(3,B$5:B48))</f>
        <v/>
      </c>
      <c r="B49" s="17"/>
      <c r="C49" s="19">
        <f>IF(COUNTIF($B$6:$B$30,B49)=1,1,COUNTIF($B$6:$B49,B49))</f>
        <v>0</v>
      </c>
      <c r="D49" s="11" t="str">
        <f t="shared" si="7"/>
        <v/>
      </c>
      <c r="E49" s="11" t="str">
        <f t="shared" si="7"/>
        <v/>
      </c>
      <c r="F49" s="11" t="str">
        <f t="shared" si="7"/>
        <v/>
      </c>
      <c r="G49" s="17" t="str">
        <f t="shared" si="7"/>
        <v/>
      </c>
      <c r="H49" s="17" t="str">
        <f t="shared" si="7"/>
        <v/>
      </c>
      <c r="I49" s="32"/>
      <c r="J49" s="17"/>
      <c r="K49" s="17"/>
      <c r="L49" s="17">
        <f t="shared" si="2"/>
        <v>0</v>
      </c>
      <c r="M49" s="17">
        <f t="shared" si="3"/>
        <v>0</v>
      </c>
      <c r="N49" s="7"/>
      <c r="O49" s="30" t="str">
        <f t="shared" si="4"/>
        <v/>
      </c>
      <c r="P49" s="31" t="str">
        <f t="shared" si="5"/>
        <v/>
      </c>
      <c r="Q49" s="17"/>
    </row>
    <row r="50" spans="1:17" s="12" customFormat="1" ht="21" customHeight="1">
      <c r="A50" s="20" t="str">
        <f>IF(B50=0,"",SUBTOTAL(3,B$5:B49))</f>
        <v/>
      </c>
      <c r="B50" s="17"/>
      <c r="C50" s="19">
        <f>IF(COUNTIF($B$6:$B$30,B50)=1,1,COUNTIF($B$6:$B50,B50))</f>
        <v>0</v>
      </c>
      <c r="D50" s="11" t="str">
        <f t="shared" si="7"/>
        <v/>
      </c>
      <c r="E50" s="11" t="str">
        <f t="shared" si="7"/>
        <v/>
      </c>
      <c r="F50" s="11" t="str">
        <f t="shared" si="7"/>
        <v/>
      </c>
      <c r="G50" s="17" t="str">
        <f t="shared" si="7"/>
        <v/>
      </c>
      <c r="H50" s="17" t="str">
        <f t="shared" si="7"/>
        <v/>
      </c>
      <c r="I50" s="32"/>
      <c r="J50" s="17"/>
      <c r="K50" s="17"/>
      <c r="L50" s="17">
        <f t="shared" si="2"/>
        <v>0</v>
      </c>
      <c r="M50" s="17">
        <f t="shared" si="3"/>
        <v>0</v>
      </c>
      <c r="N50" s="7"/>
      <c r="O50" s="30" t="str">
        <f t="shared" si="4"/>
        <v/>
      </c>
      <c r="P50" s="31" t="str">
        <f t="shared" si="5"/>
        <v/>
      </c>
      <c r="Q50" s="17"/>
    </row>
    <row r="51" spans="1:17" s="12" customFormat="1" ht="21" customHeight="1">
      <c r="A51" s="20" t="str">
        <f>IF(B51=0,"",SUBTOTAL(3,B$5:B50))</f>
        <v/>
      </c>
      <c r="B51" s="17"/>
      <c r="C51" s="19">
        <f>IF(COUNTIF($B$6:$B$30,B51)=1,1,COUNTIF($B$6:$B51,B51))</f>
        <v>0</v>
      </c>
      <c r="D51" s="11" t="str">
        <f t="shared" si="7"/>
        <v/>
      </c>
      <c r="E51" s="11" t="str">
        <f t="shared" si="7"/>
        <v/>
      </c>
      <c r="F51" s="11" t="str">
        <f t="shared" si="7"/>
        <v/>
      </c>
      <c r="G51" s="17" t="str">
        <f t="shared" si="7"/>
        <v/>
      </c>
      <c r="H51" s="17" t="str">
        <f t="shared" si="7"/>
        <v/>
      </c>
      <c r="I51" s="32"/>
      <c r="J51" s="17"/>
      <c r="K51" s="17"/>
      <c r="L51" s="17">
        <f t="shared" si="2"/>
        <v>0</v>
      </c>
      <c r="M51" s="17">
        <f t="shared" si="3"/>
        <v>0</v>
      </c>
      <c r="N51" s="7"/>
      <c r="O51" s="30" t="str">
        <f t="shared" si="4"/>
        <v/>
      </c>
      <c r="P51" s="31" t="str">
        <f t="shared" si="5"/>
        <v/>
      </c>
      <c r="Q51" s="17"/>
    </row>
    <row r="52" spans="1:17" s="12" customFormat="1" ht="21" customHeight="1">
      <c r="A52" s="20" t="str">
        <f>IF(B52=0,"",SUBTOTAL(3,B$5:B51))</f>
        <v/>
      </c>
      <c r="B52" s="17"/>
      <c r="C52" s="19">
        <f>IF(COUNTIF($B$6:$B$30,B52)=1,1,COUNTIF($B$6:$B52,B52))</f>
        <v>0</v>
      </c>
      <c r="D52" s="11" t="str">
        <f t="shared" si="7"/>
        <v/>
      </c>
      <c r="E52" s="11" t="str">
        <f t="shared" si="7"/>
        <v/>
      </c>
      <c r="F52" s="11" t="str">
        <f t="shared" si="7"/>
        <v/>
      </c>
      <c r="G52" s="17" t="str">
        <f t="shared" si="7"/>
        <v/>
      </c>
      <c r="H52" s="17" t="str">
        <f t="shared" si="7"/>
        <v/>
      </c>
      <c r="I52" s="32"/>
      <c r="J52" s="17"/>
      <c r="K52" s="17"/>
      <c r="L52" s="17">
        <f t="shared" si="2"/>
        <v>0</v>
      </c>
      <c r="M52" s="17">
        <f t="shared" si="3"/>
        <v>0</v>
      </c>
      <c r="N52" s="7"/>
      <c r="O52" s="30" t="str">
        <f t="shared" si="4"/>
        <v/>
      </c>
      <c r="P52" s="31" t="str">
        <f t="shared" si="5"/>
        <v/>
      </c>
      <c r="Q52" s="17"/>
    </row>
    <row r="53" spans="1:17" s="12" customFormat="1" ht="21" customHeight="1">
      <c r="A53" s="20" t="str">
        <f>IF(B53=0,"",SUBTOTAL(3,B$5:B52))</f>
        <v/>
      </c>
      <c r="B53" s="17"/>
      <c r="C53" s="19">
        <f>IF(COUNTIF($B$6:$B$30,B53)=1,1,COUNTIF($B$6:$B53,B53))</f>
        <v>0</v>
      </c>
      <c r="D53" s="11" t="str">
        <f t="shared" si="7"/>
        <v/>
      </c>
      <c r="E53" s="11" t="str">
        <f t="shared" si="7"/>
        <v/>
      </c>
      <c r="F53" s="11" t="str">
        <f t="shared" si="7"/>
        <v/>
      </c>
      <c r="G53" s="17" t="str">
        <f t="shared" si="7"/>
        <v/>
      </c>
      <c r="H53" s="17" t="str">
        <f t="shared" si="7"/>
        <v/>
      </c>
      <c r="I53" s="32"/>
      <c r="J53" s="17"/>
      <c r="K53" s="17"/>
      <c r="L53" s="17">
        <f t="shared" si="2"/>
        <v>0</v>
      </c>
      <c r="M53" s="17">
        <f t="shared" si="3"/>
        <v>0</v>
      </c>
      <c r="N53" s="7"/>
      <c r="O53" s="30" t="str">
        <f t="shared" si="4"/>
        <v/>
      </c>
      <c r="P53" s="31" t="str">
        <f t="shared" si="5"/>
        <v/>
      </c>
      <c r="Q53" s="17"/>
    </row>
    <row r="54" spans="1:17" s="12" customFormat="1" ht="21" customHeight="1">
      <c r="A54" s="20" t="str">
        <f>IF(B54=0,"",SUBTOTAL(3,B$5:B53))</f>
        <v/>
      </c>
      <c r="B54" s="17"/>
      <c r="C54" s="19">
        <f>IF(COUNTIF($B$6:$B$30,B54)=1,1,COUNTIF($B$6:$B54,B54))</f>
        <v>0</v>
      </c>
      <c r="D54" s="11" t="str">
        <f t="shared" si="7"/>
        <v/>
      </c>
      <c r="E54" s="11" t="str">
        <f t="shared" si="7"/>
        <v/>
      </c>
      <c r="F54" s="11" t="str">
        <f t="shared" si="7"/>
        <v/>
      </c>
      <c r="G54" s="17" t="str">
        <f t="shared" si="7"/>
        <v/>
      </c>
      <c r="H54" s="17" t="str">
        <f t="shared" si="7"/>
        <v/>
      </c>
      <c r="I54" s="32"/>
      <c r="J54" s="17"/>
      <c r="K54" s="17"/>
      <c r="L54" s="17">
        <f t="shared" si="2"/>
        <v>0</v>
      </c>
      <c r="M54" s="17">
        <f t="shared" si="3"/>
        <v>0</v>
      </c>
      <c r="N54" s="7"/>
      <c r="O54" s="30" t="str">
        <f t="shared" si="4"/>
        <v/>
      </c>
      <c r="P54" s="31" t="str">
        <f t="shared" si="5"/>
        <v/>
      </c>
      <c r="Q54" s="17"/>
    </row>
    <row r="55" spans="1:17" s="12" customFormat="1" ht="21" customHeight="1">
      <c r="A55" s="20" t="str">
        <f>IF(B55=0,"",SUBTOTAL(3,B$5:B54))</f>
        <v/>
      </c>
      <c r="B55" s="17"/>
      <c r="C55" s="19">
        <f>IF(COUNTIF($B$6:$B$30,B55)=1,1,COUNTIF($B$6:$B55,B55))</f>
        <v>0</v>
      </c>
      <c r="D55" s="11" t="str">
        <f t="shared" si="7"/>
        <v/>
      </c>
      <c r="E55" s="11" t="str">
        <f t="shared" si="7"/>
        <v/>
      </c>
      <c r="F55" s="11" t="str">
        <f t="shared" si="7"/>
        <v/>
      </c>
      <c r="G55" s="17" t="str">
        <f t="shared" si="7"/>
        <v/>
      </c>
      <c r="H55" s="17" t="str">
        <f t="shared" si="7"/>
        <v/>
      </c>
      <c r="I55" s="32"/>
      <c r="J55" s="17"/>
      <c r="K55" s="17"/>
      <c r="L55" s="17">
        <f t="shared" si="2"/>
        <v>0</v>
      </c>
      <c r="M55" s="17">
        <f t="shared" si="3"/>
        <v>0</v>
      </c>
      <c r="N55" s="7"/>
      <c r="O55" s="30" t="str">
        <f t="shared" si="4"/>
        <v/>
      </c>
      <c r="P55" s="31" t="str">
        <f t="shared" si="5"/>
        <v/>
      </c>
      <c r="Q55" s="17"/>
    </row>
    <row r="56" spans="1:17" s="12" customFormat="1" ht="21" customHeight="1">
      <c r="A56" s="20" t="str">
        <f>IF(B56=0,"",SUBTOTAL(3,B$5:B55))</f>
        <v/>
      </c>
      <c r="B56" s="17"/>
      <c r="C56" s="19">
        <f>IF(COUNTIF($B$6:$B$30,B56)=1,1,COUNTIF($B$6:$B56,B56))</f>
        <v>0</v>
      </c>
      <c r="D56" s="11" t="str">
        <f t="shared" si="7"/>
        <v/>
      </c>
      <c r="E56" s="11" t="str">
        <f t="shared" si="7"/>
        <v/>
      </c>
      <c r="F56" s="11" t="str">
        <f t="shared" si="7"/>
        <v/>
      </c>
      <c r="G56" s="17" t="str">
        <f t="shared" si="7"/>
        <v/>
      </c>
      <c r="H56" s="17" t="str">
        <f t="shared" si="7"/>
        <v/>
      </c>
      <c r="I56" s="32"/>
      <c r="J56" s="17"/>
      <c r="K56" s="17"/>
      <c r="L56" s="17">
        <f t="shared" si="2"/>
        <v>0</v>
      </c>
      <c r="M56" s="17">
        <f t="shared" si="3"/>
        <v>0</v>
      </c>
      <c r="N56" s="7"/>
      <c r="O56" s="30" t="str">
        <f t="shared" si="4"/>
        <v/>
      </c>
      <c r="P56" s="31" t="str">
        <f t="shared" si="5"/>
        <v/>
      </c>
      <c r="Q56" s="17"/>
    </row>
    <row r="57" spans="1:17" s="12" customFormat="1" ht="21" customHeight="1">
      <c r="A57" s="20" t="str">
        <f>IF(B57=0,"",SUBTOTAL(3,B$5:B56))</f>
        <v/>
      </c>
      <c r="B57" s="17"/>
      <c r="C57" s="19">
        <f>IF(COUNTIF($B$6:$B$30,B57)=1,1,COUNTIF($B$6:$B57,B57))</f>
        <v>0</v>
      </c>
      <c r="D57" s="11" t="str">
        <f t="shared" si="7"/>
        <v/>
      </c>
      <c r="E57" s="11" t="str">
        <f t="shared" si="7"/>
        <v/>
      </c>
      <c r="F57" s="11" t="str">
        <f t="shared" si="7"/>
        <v/>
      </c>
      <c r="G57" s="17" t="str">
        <f t="shared" si="7"/>
        <v/>
      </c>
      <c r="H57" s="17" t="str">
        <f t="shared" si="7"/>
        <v/>
      </c>
      <c r="I57" s="32"/>
      <c r="J57" s="17"/>
      <c r="K57" s="17"/>
      <c r="L57" s="17">
        <f t="shared" si="2"/>
        <v>0</v>
      </c>
      <c r="M57" s="17">
        <f t="shared" si="3"/>
        <v>0</v>
      </c>
      <c r="N57" s="7"/>
      <c r="O57" s="30" t="str">
        <f t="shared" si="4"/>
        <v/>
      </c>
      <c r="P57" s="31" t="str">
        <f t="shared" si="5"/>
        <v/>
      </c>
      <c r="Q57" s="17"/>
    </row>
    <row r="58" spans="1:17" s="12" customFormat="1" ht="21" customHeight="1">
      <c r="A58" s="20" t="str">
        <f>IF(B58=0,"",SUBTOTAL(3,B$5:B57))</f>
        <v/>
      </c>
      <c r="B58" s="17"/>
      <c r="C58" s="19">
        <f>IF(COUNTIF($B$6:$B$30,B58)=1,1,COUNTIF($B$6:$B58,B58))</f>
        <v>0</v>
      </c>
      <c r="D58" s="11" t="str">
        <f t="shared" si="7"/>
        <v/>
      </c>
      <c r="E58" s="11" t="str">
        <f t="shared" si="7"/>
        <v/>
      </c>
      <c r="F58" s="11" t="str">
        <f t="shared" si="7"/>
        <v/>
      </c>
      <c r="G58" s="17" t="str">
        <f t="shared" si="7"/>
        <v/>
      </c>
      <c r="H58" s="17" t="str">
        <f t="shared" si="7"/>
        <v/>
      </c>
      <c r="I58" s="32"/>
      <c r="J58" s="17"/>
      <c r="K58" s="17"/>
      <c r="L58" s="17">
        <f t="shared" si="2"/>
        <v>0</v>
      </c>
      <c r="M58" s="17">
        <f t="shared" si="3"/>
        <v>0</v>
      </c>
      <c r="N58" s="7"/>
      <c r="O58" s="30" t="str">
        <f t="shared" si="4"/>
        <v/>
      </c>
      <c r="P58" s="31" t="str">
        <f t="shared" si="5"/>
        <v/>
      </c>
      <c r="Q58" s="17"/>
    </row>
    <row r="59" spans="1:17" s="12" customFormat="1" ht="21" customHeight="1">
      <c r="A59" s="20" t="str">
        <f>IF(B59=0,"",SUBTOTAL(3,B$5:B58))</f>
        <v/>
      </c>
      <c r="B59" s="17"/>
      <c r="C59" s="19">
        <f>IF(COUNTIF($B$6:$B$30,B59)=1,1,COUNTIF($B$6:$B59,B59))</f>
        <v>0</v>
      </c>
      <c r="D59" s="11" t="str">
        <f t="shared" si="7"/>
        <v/>
      </c>
      <c r="E59" s="11" t="str">
        <f t="shared" si="7"/>
        <v/>
      </c>
      <c r="F59" s="11" t="str">
        <f t="shared" si="7"/>
        <v/>
      </c>
      <c r="G59" s="17" t="str">
        <f t="shared" si="7"/>
        <v/>
      </c>
      <c r="H59" s="17" t="str">
        <f t="shared" si="7"/>
        <v/>
      </c>
      <c r="I59" s="32"/>
      <c r="J59" s="17"/>
      <c r="K59" s="17"/>
      <c r="L59" s="17">
        <f t="shared" si="2"/>
        <v>0</v>
      </c>
      <c r="M59" s="17">
        <f t="shared" si="3"/>
        <v>0</v>
      </c>
      <c r="N59" s="7"/>
      <c r="O59" s="30" t="str">
        <f t="shared" si="4"/>
        <v/>
      </c>
      <c r="P59" s="31" t="str">
        <f t="shared" si="5"/>
        <v/>
      </c>
      <c r="Q59" s="17"/>
    </row>
    <row r="60" spans="1:17" s="12" customFormat="1" ht="21" customHeight="1">
      <c r="A60" s="20" t="str">
        <f>IF(B60=0,"",SUBTOTAL(3,B$5:B59))</f>
        <v/>
      </c>
      <c r="B60" s="17"/>
      <c r="C60" s="19">
        <f>IF(COUNTIF($B$6:$B$30,B60)=1,1,COUNTIF($B$6:$B60,B60))</f>
        <v>0</v>
      </c>
      <c r="D60" s="11" t="str">
        <f t="shared" si="7"/>
        <v/>
      </c>
      <c r="E60" s="11" t="str">
        <f t="shared" si="7"/>
        <v/>
      </c>
      <c r="F60" s="11" t="str">
        <f t="shared" si="7"/>
        <v/>
      </c>
      <c r="G60" s="17" t="str">
        <f t="shared" si="7"/>
        <v/>
      </c>
      <c r="H60" s="17" t="str">
        <f t="shared" si="7"/>
        <v/>
      </c>
      <c r="I60" s="32"/>
      <c r="J60" s="17"/>
      <c r="K60" s="17"/>
      <c r="L60" s="17">
        <f t="shared" si="2"/>
        <v>0</v>
      </c>
      <c r="M60" s="17">
        <f t="shared" si="3"/>
        <v>0</v>
      </c>
      <c r="N60" s="7"/>
      <c r="O60" s="30" t="str">
        <f t="shared" si="4"/>
        <v/>
      </c>
      <c r="P60" s="31" t="str">
        <f t="shared" si="5"/>
        <v/>
      </c>
      <c r="Q60" s="17"/>
    </row>
    <row r="61" spans="1:17" s="12" customFormat="1" ht="21" customHeight="1">
      <c r="A61" s="20" t="str">
        <f>IF(B61=0,"",SUBTOTAL(3,B$5:B60))</f>
        <v/>
      </c>
      <c r="B61" s="17"/>
      <c r="C61" s="19">
        <f>IF(COUNTIF($B$6:$B$30,B61)=1,1,COUNTIF($B$6:$B61,B61))</f>
        <v>0</v>
      </c>
      <c r="D61" s="11" t="str">
        <f t="shared" si="7"/>
        <v/>
      </c>
      <c r="E61" s="11" t="str">
        <f t="shared" si="7"/>
        <v/>
      </c>
      <c r="F61" s="11" t="str">
        <f t="shared" si="7"/>
        <v/>
      </c>
      <c r="G61" s="17" t="str">
        <f t="shared" si="7"/>
        <v/>
      </c>
      <c r="H61" s="17" t="str">
        <f t="shared" si="7"/>
        <v/>
      </c>
      <c r="I61" s="32"/>
      <c r="J61" s="17"/>
      <c r="K61" s="17"/>
      <c r="L61" s="17">
        <f t="shared" si="2"/>
        <v>0</v>
      </c>
      <c r="M61" s="17">
        <f t="shared" si="3"/>
        <v>0</v>
      </c>
      <c r="N61" s="7"/>
      <c r="O61" s="30" t="str">
        <f t="shared" si="4"/>
        <v/>
      </c>
      <c r="P61" s="31" t="str">
        <f t="shared" si="5"/>
        <v/>
      </c>
      <c r="Q61" s="17"/>
    </row>
    <row r="62" spans="1:17" s="12" customFormat="1" ht="21" customHeight="1">
      <c r="A62" s="20" t="str">
        <f>IF(B62=0,"",SUBTOTAL(3,B$5:B61))</f>
        <v/>
      </c>
      <c r="B62" s="17"/>
      <c r="C62" s="19">
        <f>IF(COUNTIF($B$6:$B$30,B62)=1,1,COUNTIF($B$6:$B62,B62))</f>
        <v>0</v>
      </c>
      <c r="D62" s="11" t="str">
        <f t="shared" si="7"/>
        <v/>
      </c>
      <c r="E62" s="11" t="str">
        <f t="shared" si="7"/>
        <v/>
      </c>
      <c r="F62" s="11" t="str">
        <f t="shared" si="7"/>
        <v/>
      </c>
      <c r="G62" s="17" t="str">
        <f t="shared" si="7"/>
        <v/>
      </c>
      <c r="H62" s="17" t="str">
        <f t="shared" si="7"/>
        <v/>
      </c>
      <c r="I62" s="32"/>
      <c r="J62" s="17"/>
      <c r="K62" s="17"/>
      <c r="L62" s="17">
        <f t="shared" si="2"/>
        <v>0</v>
      </c>
      <c r="M62" s="17">
        <f t="shared" si="3"/>
        <v>0</v>
      </c>
      <c r="N62" s="7"/>
      <c r="O62" s="30" t="str">
        <f t="shared" si="4"/>
        <v/>
      </c>
      <c r="P62" s="31" t="str">
        <f t="shared" si="5"/>
        <v/>
      </c>
      <c r="Q62" s="17"/>
    </row>
    <row r="63" spans="1:17" s="12" customFormat="1" ht="21" customHeight="1">
      <c r="A63" s="20" t="str">
        <f>IF(B63=0,"",SUBTOTAL(3,B$5:B62))</f>
        <v/>
      </c>
      <c r="B63" s="17"/>
      <c r="C63" s="19">
        <f>IF(COUNTIF($B$6:$B$30,B63)=1,1,COUNTIF($B$6:$B63,B63))</f>
        <v>0</v>
      </c>
      <c r="D63" s="11" t="str">
        <f t="shared" si="7"/>
        <v/>
      </c>
      <c r="E63" s="11" t="str">
        <f t="shared" si="7"/>
        <v/>
      </c>
      <c r="F63" s="11" t="str">
        <f t="shared" si="7"/>
        <v/>
      </c>
      <c r="G63" s="17" t="str">
        <f t="shared" si="7"/>
        <v/>
      </c>
      <c r="H63" s="17" t="str">
        <f t="shared" si="7"/>
        <v/>
      </c>
      <c r="I63" s="32"/>
      <c r="J63" s="17"/>
      <c r="K63" s="17"/>
      <c r="L63" s="17">
        <f t="shared" si="2"/>
        <v>0</v>
      </c>
      <c r="M63" s="17">
        <f t="shared" si="3"/>
        <v>0</v>
      </c>
      <c r="N63" s="7"/>
      <c r="O63" s="30" t="str">
        <f t="shared" si="4"/>
        <v/>
      </c>
      <c r="P63" s="31" t="str">
        <f t="shared" si="5"/>
        <v/>
      </c>
      <c r="Q63" s="17"/>
    </row>
    <row r="64" spans="1:17" s="12" customFormat="1" ht="21" customHeight="1">
      <c r="A64" s="20" t="str">
        <f>IF(B64=0,"",SUBTOTAL(3,B$5:B63))</f>
        <v/>
      </c>
      <c r="B64" s="17"/>
      <c r="C64" s="19">
        <f>IF(COUNTIF($B$6:$B$30,B64)=1,1,COUNTIF($B$6:$B64,B64))</f>
        <v>0</v>
      </c>
      <c r="D64" s="11" t="str">
        <f t="shared" si="7"/>
        <v/>
      </c>
      <c r="E64" s="11" t="str">
        <f t="shared" si="7"/>
        <v/>
      </c>
      <c r="F64" s="11" t="str">
        <f t="shared" si="7"/>
        <v/>
      </c>
      <c r="G64" s="17" t="str">
        <f t="shared" si="7"/>
        <v/>
      </c>
      <c r="H64" s="17" t="str">
        <f t="shared" si="7"/>
        <v/>
      </c>
      <c r="I64" s="32"/>
      <c r="J64" s="17"/>
      <c r="K64" s="17"/>
      <c r="L64" s="17">
        <f t="shared" si="2"/>
        <v>0</v>
      </c>
      <c r="M64" s="17">
        <f t="shared" si="3"/>
        <v>0</v>
      </c>
      <c r="N64" s="7"/>
      <c r="O64" s="30" t="str">
        <f t="shared" si="4"/>
        <v/>
      </c>
      <c r="P64" s="31" t="str">
        <f t="shared" si="5"/>
        <v/>
      </c>
      <c r="Q64" s="17"/>
    </row>
    <row r="65" spans="1:17" s="12" customFormat="1" ht="21" customHeight="1">
      <c r="A65" s="20" t="str">
        <f>IF(B65=0,"",SUBTOTAL(3,B$5:B64))</f>
        <v/>
      </c>
      <c r="B65" s="17"/>
      <c r="C65" s="19">
        <f>IF(COUNTIF($B$6:$B$30,B65)=1,1,COUNTIF($B$6:$B65,B65))</f>
        <v>0</v>
      </c>
      <c r="D65" s="11" t="str">
        <f t="shared" si="7"/>
        <v/>
      </c>
      <c r="E65" s="11" t="str">
        <f t="shared" si="7"/>
        <v/>
      </c>
      <c r="F65" s="11" t="str">
        <f t="shared" si="7"/>
        <v/>
      </c>
      <c r="G65" s="17" t="str">
        <f t="shared" si="7"/>
        <v/>
      </c>
      <c r="H65" s="17" t="str">
        <f t="shared" si="7"/>
        <v/>
      </c>
      <c r="I65" s="32"/>
      <c r="J65" s="17"/>
      <c r="K65" s="17"/>
      <c r="L65" s="17">
        <f t="shared" si="2"/>
        <v>0</v>
      </c>
      <c r="M65" s="17">
        <f t="shared" si="3"/>
        <v>0</v>
      </c>
      <c r="N65" s="7"/>
      <c r="O65" s="30" t="str">
        <f t="shared" si="4"/>
        <v/>
      </c>
      <c r="P65" s="31" t="str">
        <f t="shared" si="5"/>
        <v/>
      </c>
      <c r="Q65" s="17"/>
    </row>
    <row r="66" spans="1:17" s="12" customFormat="1" ht="21" customHeight="1">
      <c r="A66" s="20" t="str">
        <f>IF(B66=0,"",SUBTOTAL(3,B$5:B65))</f>
        <v/>
      </c>
      <c r="B66" s="17"/>
      <c r="C66" s="19">
        <f>IF(COUNTIF($B$6:$B$30,B66)=1,1,COUNTIF($B$6:$B66,B66))</f>
        <v>0</v>
      </c>
      <c r="D66" s="11" t="str">
        <f t="shared" ref="D66:H85" si="8">IF($B66="","",INDEX(البيانات,MATCH($B66,INDEX(البيانات,,2),0),COLUMN()-1))</f>
        <v/>
      </c>
      <c r="E66" s="11" t="str">
        <f t="shared" si="8"/>
        <v/>
      </c>
      <c r="F66" s="11" t="str">
        <f t="shared" si="8"/>
        <v/>
      </c>
      <c r="G66" s="17" t="str">
        <f t="shared" si="8"/>
        <v/>
      </c>
      <c r="H66" s="17" t="str">
        <f t="shared" si="8"/>
        <v/>
      </c>
      <c r="I66" s="32"/>
      <c r="J66" s="17"/>
      <c r="K66" s="17"/>
      <c r="L66" s="17">
        <f t="shared" si="2"/>
        <v>0</v>
      </c>
      <c r="M66" s="17">
        <f t="shared" si="3"/>
        <v>0</v>
      </c>
      <c r="N66" s="7"/>
      <c r="O66" s="30" t="str">
        <f t="shared" si="4"/>
        <v/>
      </c>
      <c r="P66" s="31" t="str">
        <f t="shared" si="5"/>
        <v/>
      </c>
      <c r="Q66" s="17"/>
    </row>
    <row r="67" spans="1:17" s="12" customFormat="1" ht="21" customHeight="1">
      <c r="A67" s="20" t="str">
        <f>IF(B67=0,"",SUBTOTAL(3,B$5:B66))</f>
        <v/>
      </c>
      <c r="B67" s="17"/>
      <c r="C67" s="19">
        <f>IF(COUNTIF($B$6:$B$30,B67)=1,1,COUNTIF($B$6:$B67,B67))</f>
        <v>0</v>
      </c>
      <c r="D67" s="11" t="str">
        <f t="shared" si="8"/>
        <v/>
      </c>
      <c r="E67" s="11" t="str">
        <f t="shared" si="8"/>
        <v/>
      </c>
      <c r="F67" s="11" t="str">
        <f t="shared" si="8"/>
        <v/>
      </c>
      <c r="G67" s="17" t="str">
        <f t="shared" si="8"/>
        <v/>
      </c>
      <c r="H67" s="17" t="str">
        <f t="shared" si="8"/>
        <v/>
      </c>
      <c r="I67" s="32"/>
      <c r="J67" s="17"/>
      <c r="K67" s="17"/>
      <c r="L67" s="17">
        <f t="shared" si="2"/>
        <v>0</v>
      </c>
      <c r="M67" s="17">
        <f t="shared" si="3"/>
        <v>0</v>
      </c>
      <c r="N67" s="7"/>
      <c r="O67" s="30" t="str">
        <f t="shared" si="4"/>
        <v/>
      </c>
      <c r="P67" s="31" t="str">
        <f t="shared" si="5"/>
        <v/>
      </c>
      <c r="Q67" s="17"/>
    </row>
    <row r="68" spans="1:17" s="12" customFormat="1" ht="21" customHeight="1">
      <c r="A68" s="20" t="str">
        <f>IF(B68=0,"",SUBTOTAL(3,B$5:B67))</f>
        <v/>
      </c>
      <c r="B68" s="17"/>
      <c r="C68" s="19">
        <f>IF(COUNTIF($B$6:$B$30,B68)=1,1,COUNTIF($B$6:$B68,B68))</f>
        <v>0</v>
      </c>
      <c r="D68" s="11" t="str">
        <f t="shared" si="8"/>
        <v/>
      </c>
      <c r="E68" s="11" t="str">
        <f t="shared" si="8"/>
        <v/>
      </c>
      <c r="F68" s="11" t="str">
        <f t="shared" si="8"/>
        <v/>
      </c>
      <c r="G68" s="17" t="str">
        <f t="shared" si="8"/>
        <v/>
      </c>
      <c r="H68" s="17" t="str">
        <f t="shared" si="8"/>
        <v/>
      </c>
      <c r="I68" s="32"/>
      <c r="J68" s="17"/>
      <c r="K68" s="17"/>
      <c r="L68" s="17">
        <f t="shared" si="2"/>
        <v>0</v>
      </c>
      <c r="M68" s="17">
        <f t="shared" si="3"/>
        <v>0</v>
      </c>
      <c r="N68" s="7"/>
      <c r="O68" s="30" t="str">
        <f t="shared" si="4"/>
        <v/>
      </c>
      <c r="P68" s="31" t="str">
        <f t="shared" si="5"/>
        <v/>
      </c>
      <c r="Q68" s="17"/>
    </row>
    <row r="69" spans="1:17" s="12" customFormat="1" ht="21" customHeight="1">
      <c r="A69" s="20" t="str">
        <f>IF(B69=0,"",SUBTOTAL(3,B$5:B68))</f>
        <v/>
      </c>
      <c r="B69" s="17"/>
      <c r="C69" s="19">
        <f>IF(COUNTIF($B$6:$B$30,B69)=1,1,COUNTIF($B$6:$B69,B69))</f>
        <v>0</v>
      </c>
      <c r="D69" s="11" t="str">
        <f t="shared" si="8"/>
        <v/>
      </c>
      <c r="E69" s="11" t="str">
        <f t="shared" si="8"/>
        <v/>
      </c>
      <c r="F69" s="11" t="str">
        <f t="shared" si="8"/>
        <v/>
      </c>
      <c r="G69" s="17" t="str">
        <f t="shared" si="8"/>
        <v/>
      </c>
      <c r="H69" s="17" t="str">
        <f t="shared" si="8"/>
        <v/>
      </c>
      <c r="I69" s="32"/>
      <c r="J69" s="17"/>
      <c r="K69" s="17"/>
      <c r="L69" s="17">
        <f t="shared" si="2"/>
        <v>0</v>
      </c>
      <c r="M69" s="17">
        <f t="shared" si="3"/>
        <v>0</v>
      </c>
      <c r="N69" s="7"/>
      <c r="O69" s="30" t="str">
        <f t="shared" si="4"/>
        <v/>
      </c>
      <c r="P69" s="31" t="str">
        <f t="shared" si="5"/>
        <v/>
      </c>
      <c r="Q69" s="17"/>
    </row>
    <row r="70" spans="1:17" s="12" customFormat="1" ht="21" customHeight="1">
      <c r="A70" s="20" t="str">
        <f>IF(B70=0,"",SUBTOTAL(3,B$5:B69))</f>
        <v/>
      </c>
      <c r="B70" s="17"/>
      <c r="C70" s="19">
        <f>IF(COUNTIF($B$6:$B$30,B70)=1,1,COUNTIF($B$6:$B70,B70))</f>
        <v>0</v>
      </c>
      <c r="D70" s="11" t="str">
        <f t="shared" si="8"/>
        <v/>
      </c>
      <c r="E70" s="11" t="str">
        <f t="shared" si="8"/>
        <v/>
      </c>
      <c r="F70" s="11" t="str">
        <f t="shared" si="8"/>
        <v/>
      </c>
      <c r="G70" s="17" t="str">
        <f t="shared" si="8"/>
        <v/>
      </c>
      <c r="H70" s="17" t="str">
        <f t="shared" si="8"/>
        <v/>
      </c>
      <c r="I70" s="32"/>
      <c r="J70" s="17"/>
      <c r="K70" s="17"/>
      <c r="L70" s="17">
        <f t="shared" si="2"/>
        <v>0</v>
      </c>
      <c r="M70" s="17">
        <f t="shared" si="3"/>
        <v>0</v>
      </c>
      <c r="N70" s="7"/>
      <c r="O70" s="30" t="str">
        <f t="shared" si="4"/>
        <v/>
      </c>
      <c r="P70" s="31" t="str">
        <f t="shared" si="5"/>
        <v/>
      </c>
      <c r="Q70" s="17"/>
    </row>
    <row r="71" spans="1:17" s="12" customFormat="1" ht="21" customHeight="1">
      <c r="A71" s="20" t="str">
        <f>IF(B71=0,"",SUBTOTAL(3,B$5:B70))</f>
        <v/>
      </c>
      <c r="B71" s="17"/>
      <c r="C71" s="19">
        <f>IF(COUNTIF($B$6:$B$30,B71)=1,1,COUNTIF($B$6:$B71,B71))</f>
        <v>0</v>
      </c>
      <c r="D71" s="11" t="str">
        <f t="shared" si="8"/>
        <v/>
      </c>
      <c r="E71" s="11" t="str">
        <f t="shared" si="8"/>
        <v/>
      </c>
      <c r="F71" s="11" t="str">
        <f t="shared" si="8"/>
        <v/>
      </c>
      <c r="G71" s="17" t="str">
        <f t="shared" si="8"/>
        <v/>
      </c>
      <c r="H71" s="17" t="str">
        <f t="shared" si="8"/>
        <v/>
      </c>
      <c r="I71" s="32"/>
      <c r="J71" s="17"/>
      <c r="K71" s="17"/>
      <c r="L71" s="17">
        <f t="shared" ref="L71:L134" si="9">SUM(J71:K71)</f>
        <v>0</v>
      </c>
      <c r="M71" s="17">
        <f t="shared" ref="M71:M134" si="10">(J71*0.88)+(K71*0.96)</f>
        <v>0</v>
      </c>
      <c r="N71" s="7"/>
      <c r="O71" s="30" t="str">
        <f t="shared" ref="O71:O134" si="11">IFERROR(SUM(M71-M71*H71/100),"")</f>
        <v/>
      </c>
      <c r="P71" s="31" t="str">
        <f t="shared" ref="P71:P134" si="12">IFERROR(SUM(M71-O71),"")</f>
        <v/>
      </c>
      <c r="Q71" s="17"/>
    </row>
    <row r="72" spans="1:17" s="12" customFormat="1" ht="21" customHeight="1">
      <c r="A72" s="20" t="str">
        <f>IF(B72=0,"",SUBTOTAL(3,B$5:B71))</f>
        <v/>
      </c>
      <c r="B72" s="17"/>
      <c r="C72" s="19">
        <f>IF(COUNTIF($B$6:$B$30,B72)=1,1,COUNTIF($B$6:$B72,B72))</f>
        <v>0</v>
      </c>
      <c r="D72" s="11" t="str">
        <f t="shared" si="8"/>
        <v/>
      </c>
      <c r="E72" s="11" t="str">
        <f t="shared" si="8"/>
        <v/>
      </c>
      <c r="F72" s="11" t="str">
        <f t="shared" si="8"/>
        <v/>
      </c>
      <c r="G72" s="17" t="str">
        <f t="shared" si="8"/>
        <v/>
      </c>
      <c r="H72" s="17" t="str">
        <f t="shared" si="8"/>
        <v/>
      </c>
      <c r="I72" s="32"/>
      <c r="J72" s="17"/>
      <c r="K72" s="17"/>
      <c r="L72" s="17">
        <f t="shared" si="9"/>
        <v>0</v>
      </c>
      <c r="M72" s="17">
        <f t="shared" si="10"/>
        <v>0</v>
      </c>
      <c r="N72" s="7"/>
      <c r="O72" s="30" t="str">
        <f t="shared" si="11"/>
        <v/>
      </c>
      <c r="P72" s="31" t="str">
        <f t="shared" si="12"/>
        <v/>
      </c>
      <c r="Q72" s="17"/>
    </row>
    <row r="73" spans="1:17" s="12" customFormat="1" ht="21" customHeight="1">
      <c r="A73" s="20" t="str">
        <f>IF(B73=0,"",SUBTOTAL(3,B$5:B72))</f>
        <v/>
      </c>
      <c r="B73" s="17"/>
      <c r="C73" s="19">
        <f>IF(COUNTIF($B$6:$B$30,B73)=1,1,COUNTIF($B$6:$B73,B73))</f>
        <v>0</v>
      </c>
      <c r="D73" s="11" t="str">
        <f t="shared" si="8"/>
        <v/>
      </c>
      <c r="E73" s="11" t="str">
        <f t="shared" si="8"/>
        <v/>
      </c>
      <c r="F73" s="11" t="str">
        <f t="shared" si="8"/>
        <v/>
      </c>
      <c r="G73" s="17" t="str">
        <f t="shared" si="8"/>
        <v/>
      </c>
      <c r="H73" s="17" t="str">
        <f t="shared" si="8"/>
        <v/>
      </c>
      <c r="I73" s="32"/>
      <c r="J73" s="17"/>
      <c r="K73" s="17"/>
      <c r="L73" s="17">
        <f t="shared" si="9"/>
        <v>0</v>
      </c>
      <c r="M73" s="17">
        <f t="shared" si="10"/>
        <v>0</v>
      </c>
      <c r="N73" s="7"/>
      <c r="O73" s="30" t="str">
        <f t="shared" si="11"/>
        <v/>
      </c>
      <c r="P73" s="31" t="str">
        <f t="shared" si="12"/>
        <v/>
      </c>
      <c r="Q73" s="17"/>
    </row>
    <row r="74" spans="1:17" s="12" customFormat="1" ht="21" customHeight="1">
      <c r="A74" s="20" t="str">
        <f>IF(B74=0,"",SUBTOTAL(3,B$5:B73))</f>
        <v/>
      </c>
      <c r="B74" s="17"/>
      <c r="C74" s="19">
        <f>IF(COUNTIF($B$6:$B$30,B74)=1,1,COUNTIF($B$6:$B74,B74))</f>
        <v>0</v>
      </c>
      <c r="D74" s="11" t="str">
        <f t="shared" si="8"/>
        <v/>
      </c>
      <c r="E74" s="11" t="str">
        <f t="shared" si="8"/>
        <v/>
      </c>
      <c r="F74" s="11" t="str">
        <f t="shared" si="8"/>
        <v/>
      </c>
      <c r="G74" s="17" t="str">
        <f t="shared" si="8"/>
        <v/>
      </c>
      <c r="H74" s="17" t="str">
        <f t="shared" si="8"/>
        <v/>
      </c>
      <c r="I74" s="32"/>
      <c r="J74" s="17"/>
      <c r="K74" s="17"/>
      <c r="L74" s="17">
        <f t="shared" si="9"/>
        <v>0</v>
      </c>
      <c r="M74" s="17">
        <f t="shared" si="10"/>
        <v>0</v>
      </c>
      <c r="N74" s="7"/>
      <c r="O74" s="30" t="str">
        <f t="shared" si="11"/>
        <v/>
      </c>
      <c r="P74" s="31" t="str">
        <f t="shared" si="12"/>
        <v/>
      </c>
      <c r="Q74" s="17"/>
    </row>
    <row r="75" spans="1:17" s="12" customFormat="1" ht="21" customHeight="1">
      <c r="A75" s="20" t="str">
        <f>IF(B75=0,"",SUBTOTAL(3,B$5:B74))</f>
        <v/>
      </c>
      <c r="B75" s="17"/>
      <c r="C75" s="19">
        <f>IF(COUNTIF($B$6:$B$30,B75)=1,1,COUNTIF($B$6:$B75,B75))</f>
        <v>0</v>
      </c>
      <c r="D75" s="11" t="str">
        <f t="shared" si="8"/>
        <v/>
      </c>
      <c r="E75" s="11" t="str">
        <f t="shared" si="8"/>
        <v/>
      </c>
      <c r="F75" s="11" t="str">
        <f t="shared" si="8"/>
        <v/>
      </c>
      <c r="G75" s="17" t="str">
        <f t="shared" si="8"/>
        <v/>
      </c>
      <c r="H75" s="17" t="str">
        <f t="shared" si="8"/>
        <v/>
      </c>
      <c r="I75" s="32"/>
      <c r="J75" s="17"/>
      <c r="K75" s="17"/>
      <c r="L75" s="17">
        <f t="shared" si="9"/>
        <v>0</v>
      </c>
      <c r="M75" s="17">
        <f t="shared" si="10"/>
        <v>0</v>
      </c>
      <c r="N75" s="7"/>
      <c r="O75" s="30" t="str">
        <f t="shared" si="11"/>
        <v/>
      </c>
      <c r="P75" s="31" t="str">
        <f t="shared" si="12"/>
        <v/>
      </c>
      <c r="Q75" s="17"/>
    </row>
    <row r="76" spans="1:17" s="12" customFormat="1" ht="21" customHeight="1">
      <c r="A76" s="20" t="str">
        <f>IF(B76=0,"",SUBTOTAL(3,B$5:B75))</f>
        <v/>
      </c>
      <c r="B76" s="17"/>
      <c r="C76" s="19">
        <f>IF(COUNTIF($B$6:$B$30,B76)=1,1,COUNTIF($B$6:$B76,B76))</f>
        <v>0</v>
      </c>
      <c r="D76" s="11" t="str">
        <f t="shared" si="8"/>
        <v/>
      </c>
      <c r="E76" s="11" t="str">
        <f t="shared" si="8"/>
        <v/>
      </c>
      <c r="F76" s="11" t="str">
        <f t="shared" si="8"/>
        <v/>
      </c>
      <c r="G76" s="17" t="str">
        <f t="shared" si="8"/>
        <v/>
      </c>
      <c r="H76" s="17" t="str">
        <f t="shared" si="8"/>
        <v/>
      </c>
      <c r="I76" s="32"/>
      <c r="J76" s="17"/>
      <c r="K76" s="17"/>
      <c r="L76" s="17">
        <f t="shared" si="9"/>
        <v>0</v>
      </c>
      <c r="M76" s="17">
        <f t="shared" si="10"/>
        <v>0</v>
      </c>
      <c r="N76" s="7"/>
      <c r="O76" s="30" t="str">
        <f t="shared" si="11"/>
        <v/>
      </c>
      <c r="P76" s="31" t="str">
        <f t="shared" si="12"/>
        <v/>
      </c>
      <c r="Q76" s="17"/>
    </row>
    <row r="77" spans="1:17" s="12" customFormat="1" ht="21" customHeight="1">
      <c r="A77" s="20" t="str">
        <f>IF(B77=0,"",SUBTOTAL(3,B$5:B76))</f>
        <v/>
      </c>
      <c r="B77" s="17"/>
      <c r="C77" s="19">
        <f>IF(COUNTIF($B$6:$B$30,B77)=1,1,COUNTIF($B$6:$B77,B77))</f>
        <v>0</v>
      </c>
      <c r="D77" s="11" t="str">
        <f t="shared" si="8"/>
        <v/>
      </c>
      <c r="E77" s="11" t="str">
        <f t="shared" si="8"/>
        <v/>
      </c>
      <c r="F77" s="11" t="str">
        <f t="shared" si="8"/>
        <v/>
      </c>
      <c r="G77" s="17" t="str">
        <f t="shared" si="8"/>
        <v/>
      </c>
      <c r="H77" s="17" t="str">
        <f t="shared" si="8"/>
        <v/>
      </c>
      <c r="I77" s="32"/>
      <c r="J77" s="17"/>
      <c r="K77" s="17"/>
      <c r="L77" s="17">
        <f t="shared" si="9"/>
        <v>0</v>
      </c>
      <c r="M77" s="17">
        <f t="shared" si="10"/>
        <v>0</v>
      </c>
      <c r="N77" s="7"/>
      <c r="O77" s="30" t="str">
        <f t="shared" si="11"/>
        <v/>
      </c>
      <c r="P77" s="31" t="str">
        <f t="shared" si="12"/>
        <v/>
      </c>
      <c r="Q77" s="17"/>
    </row>
    <row r="78" spans="1:17" s="12" customFormat="1" ht="21" customHeight="1">
      <c r="A78" s="20" t="str">
        <f>IF(B78=0,"",SUBTOTAL(3,B$5:B77))</f>
        <v/>
      </c>
      <c r="B78" s="17"/>
      <c r="C78" s="19">
        <f>IF(COUNTIF($B$6:$B$30,B78)=1,1,COUNTIF($B$6:$B78,B78))</f>
        <v>0</v>
      </c>
      <c r="D78" s="11" t="str">
        <f t="shared" si="8"/>
        <v/>
      </c>
      <c r="E78" s="11" t="str">
        <f t="shared" si="8"/>
        <v/>
      </c>
      <c r="F78" s="11" t="str">
        <f t="shared" si="8"/>
        <v/>
      </c>
      <c r="G78" s="17" t="str">
        <f t="shared" si="8"/>
        <v/>
      </c>
      <c r="H78" s="17" t="str">
        <f t="shared" si="8"/>
        <v/>
      </c>
      <c r="I78" s="32"/>
      <c r="J78" s="17"/>
      <c r="K78" s="17"/>
      <c r="L78" s="17">
        <f t="shared" si="9"/>
        <v>0</v>
      </c>
      <c r="M78" s="17">
        <f t="shared" si="10"/>
        <v>0</v>
      </c>
      <c r="N78" s="7"/>
      <c r="O78" s="30" t="str">
        <f t="shared" si="11"/>
        <v/>
      </c>
      <c r="P78" s="31" t="str">
        <f t="shared" si="12"/>
        <v/>
      </c>
      <c r="Q78" s="17"/>
    </row>
    <row r="79" spans="1:17" s="12" customFormat="1" ht="21" customHeight="1">
      <c r="A79" s="20" t="str">
        <f>IF(B79=0,"",SUBTOTAL(3,B$5:B78))</f>
        <v/>
      </c>
      <c r="B79" s="17"/>
      <c r="C79" s="19">
        <f>IF(COUNTIF($B$6:$B$30,B79)=1,1,COUNTIF($B$6:$B79,B79))</f>
        <v>0</v>
      </c>
      <c r="D79" s="11" t="str">
        <f t="shared" si="8"/>
        <v/>
      </c>
      <c r="E79" s="11" t="str">
        <f t="shared" si="8"/>
        <v/>
      </c>
      <c r="F79" s="11" t="str">
        <f t="shared" si="8"/>
        <v/>
      </c>
      <c r="G79" s="17" t="str">
        <f t="shared" si="8"/>
        <v/>
      </c>
      <c r="H79" s="17" t="str">
        <f t="shared" si="8"/>
        <v/>
      </c>
      <c r="I79" s="32"/>
      <c r="J79" s="17"/>
      <c r="K79" s="17"/>
      <c r="L79" s="17">
        <f t="shared" si="9"/>
        <v>0</v>
      </c>
      <c r="M79" s="17">
        <f t="shared" si="10"/>
        <v>0</v>
      </c>
      <c r="N79" s="7"/>
      <c r="O79" s="30" t="str">
        <f t="shared" si="11"/>
        <v/>
      </c>
      <c r="P79" s="31" t="str">
        <f t="shared" si="12"/>
        <v/>
      </c>
      <c r="Q79" s="17"/>
    </row>
    <row r="80" spans="1:17" s="12" customFormat="1" ht="21" customHeight="1">
      <c r="A80" s="20" t="str">
        <f>IF(B80=0,"",SUBTOTAL(3,B$5:B79))</f>
        <v/>
      </c>
      <c r="B80" s="17"/>
      <c r="C80" s="19">
        <f>IF(COUNTIF($B$6:$B$30,B80)=1,1,COUNTIF($B$6:$B80,B80))</f>
        <v>0</v>
      </c>
      <c r="D80" s="11" t="str">
        <f t="shared" si="8"/>
        <v/>
      </c>
      <c r="E80" s="11" t="str">
        <f t="shared" si="8"/>
        <v/>
      </c>
      <c r="F80" s="11" t="str">
        <f t="shared" si="8"/>
        <v/>
      </c>
      <c r="G80" s="17" t="str">
        <f t="shared" si="8"/>
        <v/>
      </c>
      <c r="H80" s="17" t="str">
        <f t="shared" si="8"/>
        <v/>
      </c>
      <c r="I80" s="32"/>
      <c r="J80" s="17"/>
      <c r="K80" s="17"/>
      <c r="L80" s="17">
        <f t="shared" si="9"/>
        <v>0</v>
      </c>
      <c r="M80" s="17">
        <f t="shared" si="10"/>
        <v>0</v>
      </c>
      <c r="N80" s="7"/>
      <c r="O80" s="30" t="str">
        <f t="shared" si="11"/>
        <v/>
      </c>
      <c r="P80" s="31" t="str">
        <f t="shared" si="12"/>
        <v/>
      </c>
      <c r="Q80" s="17"/>
    </row>
    <row r="81" spans="1:17" s="12" customFormat="1" ht="21" customHeight="1">
      <c r="A81" s="20" t="str">
        <f>IF(B81=0,"",SUBTOTAL(3,B$5:B80))</f>
        <v/>
      </c>
      <c r="B81" s="17"/>
      <c r="C81" s="19">
        <f>IF(COUNTIF($B$6:$B$30,B81)=1,1,COUNTIF($B$6:$B81,B81))</f>
        <v>0</v>
      </c>
      <c r="D81" s="11" t="str">
        <f t="shared" si="8"/>
        <v/>
      </c>
      <c r="E81" s="11" t="str">
        <f t="shared" si="8"/>
        <v/>
      </c>
      <c r="F81" s="11" t="str">
        <f t="shared" si="8"/>
        <v/>
      </c>
      <c r="G81" s="17" t="str">
        <f t="shared" si="8"/>
        <v/>
      </c>
      <c r="H81" s="17" t="str">
        <f t="shared" si="8"/>
        <v/>
      </c>
      <c r="I81" s="32"/>
      <c r="J81" s="17"/>
      <c r="K81" s="17"/>
      <c r="L81" s="17">
        <f t="shared" si="9"/>
        <v>0</v>
      </c>
      <c r="M81" s="17">
        <f t="shared" si="10"/>
        <v>0</v>
      </c>
      <c r="N81" s="7"/>
      <c r="O81" s="30" t="str">
        <f t="shared" si="11"/>
        <v/>
      </c>
      <c r="P81" s="31" t="str">
        <f t="shared" si="12"/>
        <v/>
      </c>
      <c r="Q81" s="17"/>
    </row>
    <row r="82" spans="1:17" s="12" customFormat="1" ht="21" customHeight="1">
      <c r="A82" s="20" t="str">
        <f>IF(B82=0,"",SUBTOTAL(3,B$5:B81))</f>
        <v/>
      </c>
      <c r="B82" s="17"/>
      <c r="C82" s="19">
        <f>IF(COUNTIF($B$6:$B$30,B82)=1,1,COUNTIF($B$6:$B82,B82))</f>
        <v>0</v>
      </c>
      <c r="D82" s="11" t="str">
        <f t="shared" si="8"/>
        <v/>
      </c>
      <c r="E82" s="11" t="str">
        <f t="shared" si="8"/>
        <v/>
      </c>
      <c r="F82" s="11" t="str">
        <f t="shared" si="8"/>
        <v/>
      </c>
      <c r="G82" s="17" t="str">
        <f t="shared" si="8"/>
        <v/>
      </c>
      <c r="H82" s="17" t="str">
        <f t="shared" si="8"/>
        <v/>
      </c>
      <c r="I82" s="32"/>
      <c r="J82" s="17"/>
      <c r="K82" s="17"/>
      <c r="L82" s="17">
        <f t="shared" si="9"/>
        <v>0</v>
      </c>
      <c r="M82" s="17">
        <f t="shared" si="10"/>
        <v>0</v>
      </c>
      <c r="N82" s="7"/>
      <c r="O82" s="30" t="str">
        <f t="shared" si="11"/>
        <v/>
      </c>
      <c r="P82" s="31" t="str">
        <f t="shared" si="12"/>
        <v/>
      </c>
      <c r="Q82" s="17"/>
    </row>
    <row r="83" spans="1:17" s="12" customFormat="1" ht="21" customHeight="1">
      <c r="A83" s="20" t="str">
        <f>IF(B83=0,"",SUBTOTAL(3,B$5:B82))</f>
        <v/>
      </c>
      <c r="B83" s="17"/>
      <c r="C83" s="19">
        <f>IF(COUNTIF($B$6:$B$30,B83)=1,1,COUNTIF($B$6:$B83,B83))</f>
        <v>0</v>
      </c>
      <c r="D83" s="11" t="str">
        <f t="shared" si="8"/>
        <v/>
      </c>
      <c r="E83" s="11" t="str">
        <f t="shared" si="8"/>
        <v/>
      </c>
      <c r="F83" s="11" t="str">
        <f t="shared" si="8"/>
        <v/>
      </c>
      <c r="G83" s="17" t="str">
        <f t="shared" si="8"/>
        <v/>
      </c>
      <c r="H83" s="17" t="str">
        <f t="shared" si="8"/>
        <v/>
      </c>
      <c r="I83" s="32"/>
      <c r="J83" s="17"/>
      <c r="K83" s="17"/>
      <c r="L83" s="17">
        <f t="shared" si="9"/>
        <v>0</v>
      </c>
      <c r="M83" s="17">
        <f t="shared" si="10"/>
        <v>0</v>
      </c>
      <c r="N83" s="7"/>
      <c r="O83" s="30" t="str">
        <f t="shared" si="11"/>
        <v/>
      </c>
      <c r="P83" s="31" t="str">
        <f t="shared" si="12"/>
        <v/>
      </c>
      <c r="Q83" s="17"/>
    </row>
    <row r="84" spans="1:17" s="12" customFormat="1" ht="21" customHeight="1">
      <c r="A84" s="20" t="str">
        <f>IF(B84=0,"",SUBTOTAL(3,B$5:B83))</f>
        <v/>
      </c>
      <c r="B84" s="17"/>
      <c r="C84" s="19">
        <f>IF(COUNTIF($B$6:$B$30,B84)=1,1,COUNTIF($B$6:$B84,B84))</f>
        <v>0</v>
      </c>
      <c r="D84" s="11" t="str">
        <f t="shared" si="8"/>
        <v/>
      </c>
      <c r="E84" s="11" t="str">
        <f t="shared" si="8"/>
        <v/>
      </c>
      <c r="F84" s="11" t="str">
        <f t="shared" si="8"/>
        <v/>
      </c>
      <c r="G84" s="17" t="str">
        <f t="shared" si="8"/>
        <v/>
      </c>
      <c r="H84" s="17" t="str">
        <f t="shared" si="8"/>
        <v/>
      </c>
      <c r="I84" s="32"/>
      <c r="J84" s="17"/>
      <c r="K84" s="17"/>
      <c r="L84" s="17">
        <f t="shared" si="9"/>
        <v>0</v>
      </c>
      <c r="M84" s="17">
        <f t="shared" si="10"/>
        <v>0</v>
      </c>
      <c r="N84" s="7"/>
      <c r="O84" s="30" t="str">
        <f t="shared" si="11"/>
        <v/>
      </c>
      <c r="P84" s="31" t="str">
        <f t="shared" si="12"/>
        <v/>
      </c>
      <c r="Q84" s="17"/>
    </row>
    <row r="85" spans="1:17" s="12" customFormat="1" ht="21" customHeight="1">
      <c r="A85" s="20" t="str">
        <f>IF(B85=0,"",SUBTOTAL(3,B$5:B84))</f>
        <v/>
      </c>
      <c r="B85" s="17"/>
      <c r="C85" s="19">
        <f>IF(COUNTIF($B$6:$B$30,B85)=1,1,COUNTIF($B$6:$B85,B85))</f>
        <v>0</v>
      </c>
      <c r="D85" s="11" t="str">
        <f t="shared" si="8"/>
        <v/>
      </c>
      <c r="E85" s="11" t="str">
        <f t="shared" si="8"/>
        <v/>
      </c>
      <c r="F85" s="11" t="str">
        <f t="shared" si="8"/>
        <v/>
      </c>
      <c r="G85" s="17" t="str">
        <f t="shared" si="8"/>
        <v/>
      </c>
      <c r="H85" s="17" t="str">
        <f t="shared" si="8"/>
        <v/>
      </c>
      <c r="I85" s="32"/>
      <c r="J85" s="17"/>
      <c r="K85" s="17"/>
      <c r="L85" s="17">
        <f t="shared" si="9"/>
        <v>0</v>
      </c>
      <c r="M85" s="17">
        <f t="shared" si="10"/>
        <v>0</v>
      </c>
      <c r="N85" s="7"/>
      <c r="O85" s="30" t="str">
        <f t="shared" si="11"/>
        <v/>
      </c>
      <c r="P85" s="31" t="str">
        <f t="shared" si="12"/>
        <v/>
      </c>
      <c r="Q85" s="17"/>
    </row>
    <row r="86" spans="1:17" s="12" customFormat="1" ht="21" customHeight="1">
      <c r="A86" s="20" t="str">
        <f>IF(B86=0,"",SUBTOTAL(3,B$5:B85))</f>
        <v/>
      </c>
      <c r="B86" s="17"/>
      <c r="C86" s="19">
        <f>IF(COUNTIF($B$6:$B$30,B86)=1,1,COUNTIF($B$6:$B86,B86))</f>
        <v>0</v>
      </c>
      <c r="D86" s="11" t="str">
        <f t="shared" ref="D86:H105" si="13">IF($B86="","",INDEX(البيانات,MATCH($B86,INDEX(البيانات,,2),0),COLUMN()-1))</f>
        <v/>
      </c>
      <c r="E86" s="11" t="str">
        <f t="shared" si="13"/>
        <v/>
      </c>
      <c r="F86" s="11" t="str">
        <f t="shared" si="13"/>
        <v/>
      </c>
      <c r="G86" s="17" t="str">
        <f t="shared" si="13"/>
        <v/>
      </c>
      <c r="H86" s="17" t="str">
        <f t="shared" si="13"/>
        <v/>
      </c>
      <c r="I86" s="32"/>
      <c r="J86" s="17"/>
      <c r="K86" s="17"/>
      <c r="L86" s="17">
        <f t="shared" si="9"/>
        <v>0</v>
      </c>
      <c r="M86" s="17">
        <f t="shared" si="10"/>
        <v>0</v>
      </c>
      <c r="N86" s="7"/>
      <c r="O86" s="30" t="str">
        <f t="shared" si="11"/>
        <v/>
      </c>
      <c r="P86" s="31" t="str">
        <f t="shared" si="12"/>
        <v/>
      </c>
      <c r="Q86" s="17"/>
    </row>
    <row r="87" spans="1:17" s="12" customFormat="1" ht="21" customHeight="1">
      <c r="A87" s="20" t="str">
        <f>IF(B87=0,"",SUBTOTAL(3,B$5:B86))</f>
        <v/>
      </c>
      <c r="B87" s="17"/>
      <c r="C87" s="19">
        <f>IF(COUNTIF($B$6:$B$30,B87)=1,1,COUNTIF($B$6:$B87,B87))</f>
        <v>0</v>
      </c>
      <c r="D87" s="11" t="str">
        <f t="shared" si="13"/>
        <v/>
      </c>
      <c r="E87" s="11" t="str">
        <f t="shared" si="13"/>
        <v/>
      </c>
      <c r="F87" s="11" t="str">
        <f t="shared" si="13"/>
        <v/>
      </c>
      <c r="G87" s="17" t="str">
        <f t="shared" si="13"/>
        <v/>
      </c>
      <c r="H87" s="17" t="str">
        <f t="shared" si="13"/>
        <v/>
      </c>
      <c r="I87" s="32"/>
      <c r="J87" s="17"/>
      <c r="K87" s="17"/>
      <c r="L87" s="17">
        <f t="shared" si="9"/>
        <v>0</v>
      </c>
      <c r="M87" s="17">
        <f t="shared" si="10"/>
        <v>0</v>
      </c>
      <c r="N87" s="7"/>
      <c r="O87" s="30" t="str">
        <f t="shared" si="11"/>
        <v/>
      </c>
      <c r="P87" s="31" t="str">
        <f t="shared" si="12"/>
        <v/>
      </c>
      <c r="Q87" s="17"/>
    </row>
    <row r="88" spans="1:17" s="12" customFormat="1" ht="21" customHeight="1">
      <c r="A88" s="20" t="str">
        <f>IF(B88=0,"",SUBTOTAL(3,B$5:B87))</f>
        <v/>
      </c>
      <c r="B88" s="17"/>
      <c r="C88" s="19">
        <f>IF(COUNTIF($B$6:$B$30,B88)=1,1,COUNTIF($B$6:$B88,B88))</f>
        <v>0</v>
      </c>
      <c r="D88" s="11" t="str">
        <f t="shared" si="13"/>
        <v/>
      </c>
      <c r="E88" s="11" t="str">
        <f t="shared" si="13"/>
        <v/>
      </c>
      <c r="F88" s="11" t="str">
        <f t="shared" si="13"/>
        <v/>
      </c>
      <c r="G88" s="17" t="str">
        <f t="shared" si="13"/>
        <v/>
      </c>
      <c r="H88" s="17" t="str">
        <f t="shared" si="13"/>
        <v/>
      </c>
      <c r="I88" s="32"/>
      <c r="J88" s="17"/>
      <c r="K88" s="17"/>
      <c r="L88" s="17">
        <f t="shared" si="9"/>
        <v>0</v>
      </c>
      <c r="M88" s="17">
        <f t="shared" si="10"/>
        <v>0</v>
      </c>
      <c r="N88" s="7"/>
      <c r="O88" s="30" t="str">
        <f t="shared" si="11"/>
        <v/>
      </c>
      <c r="P88" s="31" t="str">
        <f t="shared" si="12"/>
        <v/>
      </c>
      <c r="Q88" s="17"/>
    </row>
    <row r="89" spans="1:17" s="12" customFormat="1" ht="21" customHeight="1">
      <c r="A89" s="20" t="str">
        <f>IF(B89=0,"",SUBTOTAL(3,B$5:B88))</f>
        <v/>
      </c>
      <c r="B89" s="17"/>
      <c r="C89" s="19">
        <f>IF(COUNTIF($B$6:$B$30,B89)=1,1,COUNTIF($B$6:$B89,B89))</f>
        <v>0</v>
      </c>
      <c r="D89" s="11" t="str">
        <f t="shared" si="13"/>
        <v/>
      </c>
      <c r="E89" s="11" t="str">
        <f t="shared" si="13"/>
        <v/>
      </c>
      <c r="F89" s="11" t="str">
        <f t="shared" si="13"/>
        <v/>
      </c>
      <c r="G89" s="17" t="str">
        <f t="shared" si="13"/>
        <v/>
      </c>
      <c r="H89" s="17" t="str">
        <f t="shared" si="13"/>
        <v/>
      </c>
      <c r="I89" s="32"/>
      <c r="J89" s="17"/>
      <c r="K89" s="17"/>
      <c r="L89" s="17">
        <f t="shared" si="9"/>
        <v>0</v>
      </c>
      <c r="M89" s="17">
        <f t="shared" si="10"/>
        <v>0</v>
      </c>
      <c r="N89" s="7"/>
      <c r="O89" s="30" t="str">
        <f t="shared" si="11"/>
        <v/>
      </c>
      <c r="P89" s="31" t="str">
        <f t="shared" si="12"/>
        <v/>
      </c>
      <c r="Q89" s="17"/>
    </row>
    <row r="90" spans="1:17" s="12" customFormat="1" ht="21" customHeight="1">
      <c r="A90" s="20" t="str">
        <f>IF(B90=0,"",SUBTOTAL(3,B$5:B89))</f>
        <v/>
      </c>
      <c r="B90" s="17"/>
      <c r="C90" s="19">
        <f>IF(COUNTIF($B$6:$B$30,B90)=1,1,COUNTIF($B$6:$B90,B90))</f>
        <v>0</v>
      </c>
      <c r="D90" s="11" t="str">
        <f t="shared" si="13"/>
        <v/>
      </c>
      <c r="E90" s="11" t="str">
        <f t="shared" si="13"/>
        <v/>
      </c>
      <c r="F90" s="11" t="str">
        <f t="shared" si="13"/>
        <v/>
      </c>
      <c r="G90" s="17" t="str">
        <f t="shared" si="13"/>
        <v/>
      </c>
      <c r="H90" s="17" t="str">
        <f t="shared" si="13"/>
        <v/>
      </c>
      <c r="I90" s="32"/>
      <c r="J90" s="17"/>
      <c r="K90" s="17"/>
      <c r="L90" s="17">
        <f t="shared" si="9"/>
        <v>0</v>
      </c>
      <c r="M90" s="17">
        <f t="shared" si="10"/>
        <v>0</v>
      </c>
      <c r="N90" s="7"/>
      <c r="O90" s="30" t="str">
        <f t="shared" si="11"/>
        <v/>
      </c>
      <c r="P90" s="31" t="str">
        <f t="shared" si="12"/>
        <v/>
      </c>
      <c r="Q90" s="17"/>
    </row>
    <row r="91" spans="1:17" s="12" customFormat="1" ht="21" customHeight="1">
      <c r="A91" s="20" t="str">
        <f>IF(B91=0,"",SUBTOTAL(3,B$5:B90))</f>
        <v/>
      </c>
      <c r="B91" s="17"/>
      <c r="C91" s="19">
        <f>IF(COUNTIF($B$6:$B$30,B91)=1,1,COUNTIF($B$6:$B91,B91))</f>
        <v>0</v>
      </c>
      <c r="D91" s="11" t="str">
        <f t="shared" si="13"/>
        <v/>
      </c>
      <c r="E91" s="11" t="str">
        <f t="shared" si="13"/>
        <v/>
      </c>
      <c r="F91" s="11" t="str">
        <f t="shared" si="13"/>
        <v/>
      </c>
      <c r="G91" s="17" t="str">
        <f t="shared" si="13"/>
        <v/>
      </c>
      <c r="H91" s="17" t="str">
        <f t="shared" si="13"/>
        <v/>
      </c>
      <c r="I91" s="32"/>
      <c r="J91" s="17"/>
      <c r="K91" s="17"/>
      <c r="L91" s="17">
        <f t="shared" si="9"/>
        <v>0</v>
      </c>
      <c r="M91" s="17">
        <f t="shared" si="10"/>
        <v>0</v>
      </c>
      <c r="N91" s="7"/>
      <c r="O91" s="30" t="str">
        <f t="shared" si="11"/>
        <v/>
      </c>
      <c r="P91" s="31" t="str">
        <f t="shared" si="12"/>
        <v/>
      </c>
      <c r="Q91" s="17"/>
    </row>
    <row r="92" spans="1:17" s="12" customFormat="1" ht="21" customHeight="1">
      <c r="A92" s="20" t="str">
        <f>IF(B92=0,"",SUBTOTAL(3,B$5:B91))</f>
        <v/>
      </c>
      <c r="B92" s="17"/>
      <c r="C92" s="19">
        <f>IF(COUNTIF($B$6:$B$30,B92)=1,1,COUNTIF($B$6:$B92,B92))</f>
        <v>0</v>
      </c>
      <c r="D92" s="11" t="str">
        <f t="shared" si="13"/>
        <v/>
      </c>
      <c r="E92" s="11" t="str">
        <f t="shared" si="13"/>
        <v/>
      </c>
      <c r="F92" s="11" t="str">
        <f t="shared" si="13"/>
        <v/>
      </c>
      <c r="G92" s="17" t="str">
        <f t="shared" si="13"/>
        <v/>
      </c>
      <c r="H92" s="17" t="str">
        <f t="shared" si="13"/>
        <v/>
      </c>
      <c r="I92" s="32"/>
      <c r="J92" s="17"/>
      <c r="K92" s="17"/>
      <c r="L92" s="17">
        <f t="shared" si="9"/>
        <v>0</v>
      </c>
      <c r="M92" s="17">
        <f t="shared" si="10"/>
        <v>0</v>
      </c>
      <c r="N92" s="7"/>
      <c r="O92" s="30" t="str">
        <f t="shared" si="11"/>
        <v/>
      </c>
      <c r="P92" s="31" t="str">
        <f t="shared" si="12"/>
        <v/>
      </c>
      <c r="Q92" s="17"/>
    </row>
    <row r="93" spans="1:17" s="12" customFormat="1" ht="21" customHeight="1">
      <c r="A93" s="20" t="str">
        <f>IF(B93=0,"",SUBTOTAL(3,B$5:B92))</f>
        <v/>
      </c>
      <c r="B93" s="17"/>
      <c r="C93" s="19">
        <f>IF(COUNTIF($B$6:$B$30,B93)=1,1,COUNTIF($B$6:$B93,B93))</f>
        <v>0</v>
      </c>
      <c r="D93" s="11" t="str">
        <f t="shared" si="13"/>
        <v/>
      </c>
      <c r="E93" s="11" t="str">
        <f t="shared" si="13"/>
        <v/>
      </c>
      <c r="F93" s="11" t="str">
        <f t="shared" si="13"/>
        <v/>
      </c>
      <c r="G93" s="17" t="str">
        <f t="shared" si="13"/>
        <v/>
      </c>
      <c r="H93" s="17" t="str">
        <f t="shared" si="13"/>
        <v/>
      </c>
      <c r="I93" s="32"/>
      <c r="J93" s="17"/>
      <c r="K93" s="17"/>
      <c r="L93" s="17">
        <f t="shared" si="9"/>
        <v>0</v>
      </c>
      <c r="M93" s="17">
        <f t="shared" si="10"/>
        <v>0</v>
      </c>
      <c r="N93" s="7"/>
      <c r="O93" s="30" t="str">
        <f t="shared" si="11"/>
        <v/>
      </c>
      <c r="P93" s="31" t="str">
        <f t="shared" si="12"/>
        <v/>
      </c>
      <c r="Q93" s="17"/>
    </row>
    <row r="94" spans="1:17" s="12" customFormat="1" ht="21" customHeight="1">
      <c r="A94" s="20" t="str">
        <f>IF(B94=0,"",SUBTOTAL(3,B$5:B93))</f>
        <v/>
      </c>
      <c r="B94" s="17"/>
      <c r="C94" s="19">
        <f>IF(COUNTIF($B$6:$B$30,B94)=1,1,COUNTIF($B$6:$B94,B94))</f>
        <v>0</v>
      </c>
      <c r="D94" s="11" t="str">
        <f t="shared" si="13"/>
        <v/>
      </c>
      <c r="E94" s="11" t="str">
        <f t="shared" si="13"/>
        <v/>
      </c>
      <c r="F94" s="11" t="str">
        <f t="shared" si="13"/>
        <v/>
      </c>
      <c r="G94" s="17" t="str">
        <f t="shared" si="13"/>
        <v/>
      </c>
      <c r="H94" s="17" t="str">
        <f t="shared" si="13"/>
        <v/>
      </c>
      <c r="I94" s="32"/>
      <c r="J94" s="17"/>
      <c r="K94" s="17"/>
      <c r="L94" s="17">
        <f t="shared" si="9"/>
        <v>0</v>
      </c>
      <c r="M94" s="17">
        <f t="shared" si="10"/>
        <v>0</v>
      </c>
      <c r="N94" s="7"/>
      <c r="O94" s="30" t="str">
        <f t="shared" si="11"/>
        <v/>
      </c>
      <c r="P94" s="31" t="str">
        <f t="shared" si="12"/>
        <v/>
      </c>
      <c r="Q94" s="17"/>
    </row>
    <row r="95" spans="1:17" s="12" customFormat="1" ht="21" customHeight="1">
      <c r="A95" s="20" t="str">
        <f>IF(B95=0,"",SUBTOTAL(3,B$5:B94))</f>
        <v/>
      </c>
      <c r="B95" s="17"/>
      <c r="C95" s="19">
        <f>IF(COUNTIF($B$6:$B$30,B95)=1,1,COUNTIF($B$6:$B95,B95))</f>
        <v>0</v>
      </c>
      <c r="D95" s="11" t="str">
        <f t="shared" si="13"/>
        <v/>
      </c>
      <c r="E95" s="11" t="str">
        <f t="shared" si="13"/>
        <v/>
      </c>
      <c r="F95" s="11" t="str">
        <f t="shared" si="13"/>
        <v/>
      </c>
      <c r="G95" s="17" t="str">
        <f t="shared" si="13"/>
        <v/>
      </c>
      <c r="H95" s="17" t="str">
        <f t="shared" si="13"/>
        <v/>
      </c>
      <c r="I95" s="32"/>
      <c r="J95" s="17"/>
      <c r="K95" s="17"/>
      <c r="L95" s="17">
        <f t="shared" si="9"/>
        <v>0</v>
      </c>
      <c r="M95" s="17">
        <f t="shared" si="10"/>
        <v>0</v>
      </c>
      <c r="N95" s="7"/>
      <c r="O95" s="30" t="str">
        <f t="shared" si="11"/>
        <v/>
      </c>
      <c r="P95" s="31" t="str">
        <f t="shared" si="12"/>
        <v/>
      </c>
      <c r="Q95" s="17"/>
    </row>
    <row r="96" spans="1:17" s="12" customFormat="1" ht="21" customHeight="1">
      <c r="A96" s="20" t="str">
        <f>IF(B96=0,"",SUBTOTAL(3,B$5:B95))</f>
        <v/>
      </c>
      <c r="B96" s="17"/>
      <c r="C96" s="19">
        <f>IF(COUNTIF($B$6:$B$30,B96)=1,1,COUNTIF($B$6:$B96,B96))</f>
        <v>0</v>
      </c>
      <c r="D96" s="11" t="str">
        <f t="shared" si="13"/>
        <v/>
      </c>
      <c r="E96" s="11" t="str">
        <f t="shared" si="13"/>
        <v/>
      </c>
      <c r="F96" s="11" t="str">
        <f t="shared" si="13"/>
        <v/>
      </c>
      <c r="G96" s="17" t="str">
        <f t="shared" si="13"/>
        <v/>
      </c>
      <c r="H96" s="17" t="str">
        <f t="shared" si="13"/>
        <v/>
      </c>
      <c r="I96" s="32"/>
      <c r="J96" s="17"/>
      <c r="K96" s="17"/>
      <c r="L96" s="17">
        <f t="shared" si="9"/>
        <v>0</v>
      </c>
      <c r="M96" s="17">
        <f t="shared" si="10"/>
        <v>0</v>
      </c>
      <c r="N96" s="7"/>
      <c r="O96" s="30" t="str">
        <f t="shared" si="11"/>
        <v/>
      </c>
      <c r="P96" s="31" t="str">
        <f t="shared" si="12"/>
        <v/>
      </c>
      <c r="Q96" s="17"/>
    </row>
    <row r="97" spans="1:17" s="12" customFormat="1" ht="21" customHeight="1">
      <c r="A97" s="20" t="str">
        <f>IF(B97=0,"",SUBTOTAL(3,B$5:B96))</f>
        <v/>
      </c>
      <c r="B97" s="17"/>
      <c r="C97" s="19">
        <f>IF(COUNTIF($B$6:$B$30,B97)=1,1,COUNTIF($B$6:$B97,B97))</f>
        <v>0</v>
      </c>
      <c r="D97" s="11" t="str">
        <f t="shared" si="13"/>
        <v/>
      </c>
      <c r="E97" s="11" t="str">
        <f t="shared" si="13"/>
        <v/>
      </c>
      <c r="F97" s="11" t="str">
        <f t="shared" si="13"/>
        <v/>
      </c>
      <c r="G97" s="17" t="str">
        <f t="shared" si="13"/>
        <v/>
      </c>
      <c r="H97" s="17" t="str">
        <f t="shared" si="13"/>
        <v/>
      </c>
      <c r="I97" s="32"/>
      <c r="J97" s="17"/>
      <c r="K97" s="17"/>
      <c r="L97" s="17">
        <f t="shared" si="9"/>
        <v>0</v>
      </c>
      <c r="M97" s="17">
        <f t="shared" si="10"/>
        <v>0</v>
      </c>
      <c r="N97" s="7"/>
      <c r="O97" s="30" t="str">
        <f t="shared" si="11"/>
        <v/>
      </c>
      <c r="P97" s="31" t="str">
        <f t="shared" si="12"/>
        <v/>
      </c>
      <c r="Q97" s="17"/>
    </row>
    <row r="98" spans="1:17" s="12" customFormat="1" ht="21" customHeight="1">
      <c r="A98" s="20" t="str">
        <f>IF(B98=0,"",SUBTOTAL(3,B$5:B97))</f>
        <v/>
      </c>
      <c r="B98" s="17"/>
      <c r="C98" s="19">
        <f>IF(COUNTIF($B$6:$B$30,B98)=1,1,COUNTIF($B$6:$B98,B98))</f>
        <v>0</v>
      </c>
      <c r="D98" s="11" t="str">
        <f t="shared" si="13"/>
        <v/>
      </c>
      <c r="E98" s="11" t="str">
        <f t="shared" si="13"/>
        <v/>
      </c>
      <c r="F98" s="11" t="str">
        <f t="shared" si="13"/>
        <v/>
      </c>
      <c r="G98" s="17" t="str">
        <f t="shared" si="13"/>
        <v/>
      </c>
      <c r="H98" s="17" t="str">
        <f t="shared" si="13"/>
        <v/>
      </c>
      <c r="I98" s="32"/>
      <c r="J98" s="17"/>
      <c r="K98" s="17"/>
      <c r="L98" s="17">
        <f t="shared" si="9"/>
        <v>0</v>
      </c>
      <c r="M98" s="17">
        <f t="shared" si="10"/>
        <v>0</v>
      </c>
      <c r="N98" s="7"/>
      <c r="O98" s="30" t="str">
        <f t="shared" si="11"/>
        <v/>
      </c>
      <c r="P98" s="31" t="str">
        <f t="shared" si="12"/>
        <v/>
      </c>
      <c r="Q98" s="17"/>
    </row>
    <row r="99" spans="1:17" s="12" customFormat="1" ht="21" customHeight="1">
      <c r="A99" s="20" t="str">
        <f>IF(B99=0,"",SUBTOTAL(3,B$5:B98))</f>
        <v/>
      </c>
      <c r="B99" s="17"/>
      <c r="C99" s="19">
        <f>IF(COUNTIF($B$6:$B$30,B99)=1,1,COUNTIF($B$6:$B99,B99))</f>
        <v>0</v>
      </c>
      <c r="D99" s="11" t="str">
        <f t="shared" si="13"/>
        <v/>
      </c>
      <c r="E99" s="11" t="str">
        <f t="shared" si="13"/>
        <v/>
      </c>
      <c r="F99" s="11" t="str">
        <f t="shared" si="13"/>
        <v/>
      </c>
      <c r="G99" s="17" t="str">
        <f t="shared" si="13"/>
        <v/>
      </c>
      <c r="H99" s="17" t="str">
        <f t="shared" si="13"/>
        <v/>
      </c>
      <c r="I99" s="32"/>
      <c r="J99" s="17"/>
      <c r="K99" s="17"/>
      <c r="L99" s="17">
        <f t="shared" si="9"/>
        <v>0</v>
      </c>
      <c r="M99" s="17">
        <f t="shared" si="10"/>
        <v>0</v>
      </c>
      <c r="N99" s="7"/>
      <c r="O99" s="30" t="str">
        <f t="shared" si="11"/>
        <v/>
      </c>
      <c r="P99" s="31" t="str">
        <f t="shared" si="12"/>
        <v/>
      </c>
      <c r="Q99" s="17"/>
    </row>
    <row r="100" spans="1:17" s="12" customFormat="1" ht="21" customHeight="1">
      <c r="A100" s="20" t="str">
        <f>IF(B100=0,"",SUBTOTAL(3,B$5:B99))</f>
        <v/>
      </c>
      <c r="B100" s="17"/>
      <c r="C100" s="19">
        <f>IF(COUNTIF($B$6:$B$30,B100)=1,1,COUNTIF($B$6:$B100,B100))</f>
        <v>0</v>
      </c>
      <c r="D100" s="11" t="str">
        <f t="shared" si="13"/>
        <v/>
      </c>
      <c r="E100" s="11" t="str">
        <f t="shared" si="13"/>
        <v/>
      </c>
      <c r="F100" s="11" t="str">
        <f t="shared" si="13"/>
        <v/>
      </c>
      <c r="G100" s="17" t="str">
        <f t="shared" si="13"/>
        <v/>
      </c>
      <c r="H100" s="17" t="str">
        <f t="shared" si="13"/>
        <v/>
      </c>
      <c r="I100" s="32"/>
      <c r="J100" s="17"/>
      <c r="K100" s="17"/>
      <c r="L100" s="17">
        <f t="shared" si="9"/>
        <v>0</v>
      </c>
      <c r="M100" s="17">
        <f t="shared" si="10"/>
        <v>0</v>
      </c>
      <c r="N100" s="7"/>
      <c r="O100" s="30" t="str">
        <f t="shared" si="11"/>
        <v/>
      </c>
      <c r="P100" s="31" t="str">
        <f t="shared" si="12"/>
        <v/>
      </c>
      <c r="Q100" s="17"/>
    </row>
    <row r="101" spans="1:17" s="12" customFormat="1" ht="21" customHeight="1">
      <c r="A101" s="20" t="str">
        <f>IF(B101=0,"",SUBTOTAL(3,B$5:B100))</f>
        <v/>
      </c>
      <c r="B101" s="17"/>
      <c r="C101" s="19">
        <f>IF(COUNTIF($B$6:$B$30,B101)=1,1,COUNTIF($B$6:$B101,B101))</f>
        <v>0</v>
      </c>
      <c r="D101" s="11" t="str">
        <f t="shared" si="13"/>
        <v/>
      </c>
      <c r="E101" s="11" t="str">
        <f t="shared" si="13"/>
        <v/>
      </c>
      <c r="F101" s="11" t="str">
        <f t="shared" si="13"/>
        <v/>
      </c>
      <c r="G101" s="17" t="str">
        <f t="shared" si="13"/>
        <v/>
      </c>
      <c r="H101" s="17" t="str">
        <f t="shared" si="13"/>
        <v/>
      </c>
      <c r="I101" s="32"/>
      <c r="J101" s="17"/>
      <c r="K101" s="17"/>
      <c r="L101" s="17">
        <f t="shared" si="9"/>
        <v>0</v>
      </c>
      <c r="M101" s="17">
        <f t="shared" si="10"/>
        <v>0</v>
      </c>
      <c r="N101" s="7"/>
      <c r="O101" s="30" t="str">
        <f t="shared" si="11"/>
        <v/>
      </c>
      <c r="P101" s="31" t="str">
        <f t="shared" si="12"/>
        <v/>
      </c>
      <c r="Q101" s="17"/>
    </row>
    <row r="102" spans="1:17" s="12" customFormat="1" ht="21" customHeight="1">
      <c r="A102" s="20" t="str">
        <f>IF(B102=0,"",SUBTOTAL(3,B$5:B101))</f>
        <v/>
      </c>
      <c r="B102" s="17"/>
      <c r="C102" s="19">
        <f>IF(COUNTIF($B$6:$B$30,B102)=1,1,COUNTIF($B$6:$B102,B102))</f>
        <v>0</v>
      </c>
      <c r="D102" s="11" t="str">
        <f t="shared" si="13"/>
        <v/>
      </c>
      <c r="E102" s="11" t="str">
        <f t="shared" si="13"/>
        <v/>
      </c>
      <c r="F102" s="11" t="str">
        <f t="shared" si="13"/>
        <v/>
      </c>
      <c r="G102" s="17" t="str">
        <f t="shared" si="13"/>
        <v/>
      </c>
      <c r="H102" s="17" t="str">
        <f t="shared" si="13"/>
        <v/>
      </c>
      <c r="I102" s="32"/>
      <c r="J102" s="17"/>
      <c r="K102" s="17"/>
      <c r="L102" s="17">
        <f t="shared" si="9"/>
        <v>0</v>
      </c>
      <c r="M102" s="17">
        <f t="shared" si="10"/>
        <v>0</v>
      </c>
      <c r="N102" s="7"/>
      <c r="O102" s="30" t="str">
        <f t="shared" si="11"/>
        <v/>
      </c>
      <c r="P102" s="31" t="str">
        <f t="shared" si="12"/>
        <v/>
      </c>
      <c r="Q102" s="17"/>
    </row>
    <row r="103" spans="1:17" s="12" customFormat="1" ht="21" customHeight="1">
      <c r="A103" s="20" t="str">
        <f>IF(B103=0,"",SUBTOTAL(3,B$5:B102))</f>
        <v/>
      </c>
      <c r="B103" s="17"/>
      <c r="C103" s="19">
        <f>IF(COUNTIF($B$6:$B$30,B103)=1,1,COUNTIF($B$6:$B103,B103))</f>
        <v>0</v>
      </c>
      <c r="D103" s="11" t="str">
        <f t="shared" si="13"/>
        <v/>
      </c>
      <c r="E103" s="11" t="str">
        <f t="shared" si="13"/>
        <v/>
      </c>
      <c r="F103" s="11" t="str">
        <f t="shared" si="13"/>
        <v/>
      </c>
      <c r="G103" s="17" t="str">
        <f t="shared" si="13"/>
        <v/>
      </c>
      <c r="H103" s="17" t="str">
        <f t="shared" si="13"/>
        <v/>
      </c>
      <c r="I103" s="32"/>
      <c r="J103" s="17"/>
      <c r="K103" s="17"/>
      <c r="L103" s="17">
        <f t="shared" si="9"/>
        <v>0</v>
      </c>
      <c r="M103" s="17">
        <f t="shared" si="10"/>
        <v>0</v>
      </c>
      <c r="N103" s="7"/>
      <c r="O103" s="30" t="str">
        <f t="shared" si="11"/>
        <v/>
      </c>
      <c r="P103" s="31" t="str">
        <f t="shared" si="12"/>
        <v/>
      </c>
      <c r="Q103" s="17"/>
    </row>
    <row r="104" spans="1:17" s="12" customFormat="1" ht="21" customHeight="1">
      <c r="A104" s="20" t="str">
        <f>IF(B104=0,"",SUBTOTAL(3,B$5:B103))</f>
        <v/>
      </c>
      <c r="B104" s="17"/>
      <c r="C104" s="19">
        <f>IF(COUNTIF($B$6:$B$30,B104)=1,1,COUNTIF($B$6:$B104,B104))</f>
        <v>0</v>
      </c>
      <c r="D104" s="11" t="str">
        <f t="shared" si="13"/>
        <v/>
      </c>
      <c r="E104" s="11" t="str">
        <f t="shared" si="13"/>
        <v/>
      </c>
      <c r="F104" s="11" t="str">
        <f t="shared" si="13"/>
        <v/>
      </c>
      <c r="G104" s="17" t="str">
        <f t="shared" si="13"/>
        <v/>
      </c>
      <c r="H104" s="17" t="str">
        <f t="shared" si="13"/>
        <v/>
      </c>
      <c r="I104" s="32"/>
      <c r="J104" s="17"/>
      <c r="K104" s="17"/>
      <c r="L104" s="17">
        <f t="shared" si="9"/>
        <v>0</v>
      </c>
      <c r="M104" s="17">
        <f t="shared" si="10"/>
        <v>0</v>
      </c>
      <c r="N104" s="7"/>
      <c r="O104" s="30" t="str">
        <f t="shared" si="11"/>
        <v/>
      </c>
      <c r="P104" s="31" t="str">
        <f t="shared" si="12"/>
        <v/>
      </c>
      <c r="Q104" s="17"/>
    </row>
    <row r="105" spans="1:17" s="12" customFormat="1" ht="21" customHeight="1">
      <c r="A105" s="20" t="str">
        <f>IF(B105=0,"",SUBTOTAL(3,B$5:B104))</f>
        <v/>
      </c>
      <c r="B105" s="17"/>
      <c r="C105" s="19">
        <f>IF(COUNTIF($B$6:$B$30,B105)=1,1,COUNTIF($B$6:$B105,B105))</f>
        <v>0</v>
      </c>
      <c r="D105" s="11" t="str">
        <f t="shared" si="13"/>
        <v/>
      </c>
      <c r="E105" s="11" t="str">
        <f t="shared" si="13"/>
        <v/>
      </c>
      <c r="F105" s="11" t="str">
        <f t="shared" si="13"/>
        <v/>
      </c>
      <c r="G105" s="17" t="str">
        <f t="shared" si="13"/>
        <v/>
      </c>
      <c r="H105" s="17" t="str">
        <f t="shared" si="13"/>
        <v/>
      </c>
      <c r="I105" s="32"/>
      <c r="J105" s="17"/>
      <c r="K105" s="17"/>
      <c r="L105" s="17">
        <f t="shared" si="9"/>
        <v>0</v>
      </c>
      <c r="M105" s="17">
        <f t="shared" si="10"/>
        <v>0</v>
      </c>
      <c r="N105" s="7"/>
      <c r="O105" s="30" t="str">
        <f t="shared" si="11"/>
        <v/>
      </c>
      <c r="P105" s="31" t="str">
        <f t="shared" si="12"/>
        <v/>
      </c>
      <c r="Q105" s="17"/>
    </row>
    <row r="106" spans="1:17" s="12" customFormat="1" ht="21" customHeight="1">
      <c r="A106" s="20" t="str">
        <f>IF(B106=0,"",SUBTOTAL(3,B$5:B105))</f>
        <v/>
      </c>
      <c r="B106" s="17"/>
      <c r="C106" s="19">
        <f>IF(COUNTIF($B$6:$B$30,B106)=1,1,COUNTIF($B$6:$B106,B106))</f>
        <v>0</v>
      </c>
      <c r="D106" s="11" t="str">
        <f t="shared" ref="D106:H125" si="14">IF($B106="","",INDEX(البيانات,MATCH($B106,INDEX(البيانات,,2),0),COLUMN()-1))</f>
        <v/>
      </c>
      <c r="E106" s="11" t="str">
        <f t="shared" si="14"/>
        <v/>
      </c>
      <c r="F106" s="11" t="str">
        <f t="shared" si="14"/>
        <v/>
      </c>
      <c r="G106" s="17" t="str">
        <f t="shared" si="14"/>
        <v/>
      </c>
      <c r="H106" s="17" t="str">
        <f t="shared" si="14"/>
        <v/>
      </c>
      <c r="I106" s="32"/>
      <c r="J106" s="17"/>
      <c r="K106" s="17"/>
      <c r="L106" s="17">
        <f t="shared" si="9"/>
        <v>0</v>
      </c>
      <c r="M106" s="17">
        <f t="shared" si="10"/>
        <v>0</v>
      </c>
      <c r="N106" s="7"/>
      <c r="O106" s="30" t="str">
        <f t="shared" si="11"/>
        <v/>
      </c>
      <c r="P106" s="31" t="str">
        <f t="shared" si="12"/>
        <v/>
      </c>
      <c r="Q106" s="17"/>
    </row>
    <row r="107" spans="1:17" s="12" customFormat="1" ht="21" customHeight="1">
      <c r="A107" s="20" t="str">
        <f>IF(B107=0,"",SUBTOTAL(3,B$5:B106))</f>
        <v/>
      </c>
      <c r="B107" s="17"/>
      <c r="C107" s="19">
        <f>IF(COUNTIF($B$6:$B$30,B107)=1,1,COUNTIF($B$6:$B107,B107))</f>
        <v>0</v>
      </c>
      <c r="D107" s="11" t="str">
        <f t="shared" si="14"/>
        <v/>
      </c>
      <c r="E107" s="11" t="str">
        <f t="shared" si="14"/>
        <v/>
      </c>
      <c r="F107" s="11" t="str">
        <f t="shared" si="14"/>
        <v/>
      </c>
      <c r="G107" s="17" t="str">
        <f t="shared" si="14"/>
        <v/>
      </c>
      <c r="H107" s="17" t="str">
        <f t="shared" si="14"/>
        <v/>
      </c>
      <c r="I107" s="32"/>
      <c r="J107" s="17"/>
      <c r="K107" s="17"/>
      <c r="L107" s="17">
        <f t="shared" si="9"/>
        <v>0</v>
      </c>
      <c r="M107" s="17">
        <f t="shared" si="10"/>
        <v>0</v>
      </c>
      <c r="N107" s="7"/>
      <c r="O107" s="30" t="str">
        <f t="shared" si="11"/>
        <v/>
      </c>
      <c r="P107" s="31" t="str">
        <f t="shared" si="12"/>
        <v/>
      </c>
      <c r="Q107" s="17"/>
    </row>
    <row r="108" spans="1:17" s="12" customFormat="1" ht="21" customHeight="1">
      <c r="A108" s="20" t="str">
        <f>IF(B108=0,"",SUBTOTAL(3,B$5:B107))</f>
        <v/>
      </c>
      <c r="B108" s="17"/>
      <c r="C108" s="19">
        <f>IF(COUNTIF($B$6:$B$30,B108)=1,1,COUNTIF($B$6:$B108,B108))</f>
        <v>0</v>
      </c>
      <c r="D108" s="11" t="str">
        <f t="shared" si="14"/>
        <v/>
      </c>
      <c r="E108" s="11" t="str">
        <f t="shared" si="14"/>
        <v/>
      </c>
      <c r="F108" s="11" t="str">
        <f t="shared" si="14"/>
        <v/>
      </c>
      <c r="G108" s="17" t="str">
        <f t="shared" si="14"/>
        <v/>
      </c>
      <c r="H108" s="17" t="str">
        <f t="shared" si="14"/>
        <v/>
      </c>
      <c r="I108" s="32"/>
      <c r="J108" s="17"/>
      <c r="K108" s="17"/>
      <c r="L108" s="17">
        <f t="shared" si="9"/>
        <v>0</v>
      </c>
      <c r="M108" s="17">
        <f t="shared" si="10"/>
        <v>0</v>
      </c>
      <c r="N108" s="7"/>
      <c r="O108" s="30" t="str">
        <f t="shared" si="11"/>
        <v/>
      </c>
      <c r="P108" s="31" t="str">
        <f t="shared" si="12"/>
        <v/>
      </c>
      <c r="Q108" s="17"/>
    </row>
    <row r="109" spans="1:17" s="12" customFormat="1" ht="21" customHeight="1">
      <c r="A109" s="20" t="str">
        <f>IF(B109=0,"",SUBTOTAL(3,B$5:B108))</f>
        <v/>
      </c>
      <c r="B109" s="17"/>
      <c r="C109" s="19">
        <f>IF(COUNTIF($B$6:$B$30,B109)=1,1,COUNTIF($B$6:$B109,B109))</f>
        <v>0</v>
      </c>
      <c r="D109" s="11" t="str">
        <f t="shared" si="14"/>
        <v/>
      </c>
      <c r="E109" s="11" t="str">
        <f t="shared" si="14"/>
        <v/>
      </c>
      <c r="F109" s="11" t="str">
        <f t="shared" si="14"/>
        <v/>
      </c>
      <c r="G109" s="17" t="str">
        <f t="shared" si="14"/>
        <v/>
      </c>
      <c r="H109" s="17" t="str">
        <f t="shared" si="14"/>
        <v/>
      </c>
      <c r="I109" s="32"/>
      <c r="J109" s="17"/>
      <c r="K109" s="17"/>
      <c r="L109" s="17">
        <f t="shared" si="9"/>
        <v>0</v>
      </c>
      <c r="M109" s="17">
        <f t="shared" si="10"/>
        <v>0</v>
      </c>
      <c r="N109" s="7"/>
      <c r="O109" s="30" t="str">
        <f t="shared" si="11"/>
        <v/>
      </c>
      <c r="P109" s="31" t="str">
        <f t="shared" si="12"/>
        <v/>
      </c>
      <c r="Q109" s="17"/>
    </row>
    <row r="110" spans="1:17" s="12" customFormat="1" ht="21" customHeight="1">
      <c r="A110" s="20" t="str">
        <f>IF(B110=0,"",SUBTOTAL(3,B$5:B109))</f>
        <v/>
      </c>
      <c r="B110" s="17"/>
      <c r="C110" s="19">
        <f>IF(COUNTIF($B$6:$B$30,B110)=1,1,COUNTIF($B$6:$B110,B110))</f>
        <v>0</v>
      </c>
      <c r="D110" s="11" t="str">
        <f t="shared" si="14"/>
        <v/>
      </c>
      <c r="E110" s="11" t="str">
        <f t="shared" si="14"/>
        <v/>
      </c>
      <c r="F110" s="11" t="str">
        <f t="shared" si="14"/>
        <v/>
      </c>
      <c r="G110" s="17" t="str">
        <f t="shared" si="14"/>
        <v/>
      </c>
      <c r="H110" s="17" t="str">
        <f t="shared" si="14"/>
        <v/>
      </c>
      <c r="I110" s="32"/>
      <c r="J110" s="17"/>
      <c r="K110" s="17"/>
      <c r="L110" s="17">
        <f t="shared" si="9"/>
        <v>0</v>
      </c>
      <c r="M110" s="17">
        <f t="shared" si="10"/>
        <v>0</v>
      </c>
      <c r="N110" s="7"/>
      <c r="O110" s="30" t="str">
        <f t="shared" si="11"/>
        <v/>
      </c>
      <c r="P110" s="31" t="str">
        <f t="shared" si="12"/>
        <v/>
      </c>
      <c r="Q110" s="17"/>
    </row>
    <row r="111" spans="1:17" s="12" customFormat="1" ht="21" customHeight="1">
      <c r="A111" s="20" t="str">
        <f>IF(B111=0,"",SUBTOTAL(3,B$5:B110))</f>
        <v/>
      </c>
      <c r="B111" s="17"/>
      <c r="C111" s="19">
        <f>IF(COUNTIF($B$6:$B$30,B111)=1,1,COUNTIF($B$6:$B111,B111))</f>
        <v>0</v>
      </c>
      <c r="D111" s="11" t="str">
        <f t="shared" si="14"/>
        <v/>
      </c>
      <c r="E111" s="11" t="str">
        <f t="shared" si="14"/>
        <v/>
      </c>
      <c r="F111" s="11" t="str">
        <f t="shared" si="14"/>
        <v/>
      </c>
      <c r="G111" s="17" t="str">
        <f t="shared" si="14"/>
        <v/>
      </c>
      <c r="H111" s="17" t="str">
        <f t="shared" si="14"/>
        <v/>
      </c>
      <c r="I111" s="32"/>
      <c r="J111" s="17"/>
      <c r="K111" s="17"/>
      <c r="L111" s="17">
        <f t="shared" si="9"/>
        <v>0</v>
      </c>
      <c r="M111" s="17">
        <f t="shared" si="10"/>
        <v>0</v>
      </c>
      <c r="N111" s="7"/>
      <c r="O111" s="30" t="str">
        <f t="shared" si="11"/>
        <v/>
      </c>
      <c r="P111" s="31" t="str">
        <f t="shared" si="12"/>
        <v/>
      </c>
      <c r="Q111" s="17"/>
    </row>
    <row r="112" spans="1:17" s="12" customFormat="1" ht="21" customHeight="1">
      <c r="A112" s="20" t="str">
        <f>IF(B112=0,"",SUBTOTAL(3,B$5:B111))</f>
        <v/>
      </c>
      <c r="B112" s="17"/>
      <c r="C112" s="19">
        <f>IF(COUNTIF($B$6:$B$30,B112)=1,1,COUNTIF($B$6:$B112,B112))</f>
        <v>0</v>
      </c>
      <c r="D112" s="11" t="str">
        <f t="shared" si="14"/>
        <v/>
      </c>
      <c r="E112" s="11" t="str">
        <f t="shared" si="14"/>
        <v/>
      </c>
      <c r="F112" s="11" t="str">
        <f t="shared" si="14"/>
        <v/>
      </c>
      <c r="G112" s="17" t="str">
        <f t="shared" si="14"/>
        <v/>
      </c>
      <c r="H112" s="17" t="str">
        <f t="shared" si="14"/>
        <v/>
      </c>
      <c r="I112" s="32"/>
      <c r="J112" s="17"/>
      <c r="K112" s="17"/>
      <c r="L112" s="17">
        <f t="shared" si="9"/>
        <v>0</v>
      </c>
      <c r="M112" s="17">
        <f t="shared" si="10"/>
        <v>0</v>
      </c>
      <c r="N112" s="7"/>
      <c r="O112" s="30" t="str">
        <f t="shared" si="11"/>
        <v/>
      </c>
      <c r="P112" s="31" t="str">
        <f t="shared" si="12"/>
        <v/>
      </c>
      <c r="Q112" s="17"/>
    </row>
    <row r="113" spans="1:17" s="12" customFormat="1" ht="21" customHeight="1">
      <c r="A113" s="20" t="str">
        <f>IF(B113=0,"",SUBTOTAL(3,B$5:B112))</f>
        <v/>
      </c>
      <c r="B113" s="17"/>
      <c r="C113" s="19">
        <f>IF(COUNTIF($B$6:$B$30,B113)=1,1,COUNTIF($B$6:$B113,B113))</f>
        <v>0</v>
      </c>
      <c r="D113" s="11" t="str">
        <f t="shared" si="14"/>
        <v/>
      </c>
      <c r="E113" s="11" t="str">
        <f t="shared" si="14"/>
        <v/>
      </c>
      <c r="F113" s="11" t="str">
        <f t="shared" si="14"/>
        <v/>
      </c>
      <c r="G113" s="17" t="str">
        <f t="shared" si="14"/>
        <v/>
      </c>
      <c r="H113" s="17" t="str">
        <f t="shared" si="14"/>
        <v/>
      </c>
      <c r="I113" s="32"/>
      <c r="J113" s="17"/>
      <c r="K113" s="17"/>
      <c r="L113" s="17">
        <f t="shared" si="9"/>
        <v>0</v>
      </c>
      <c r="M113" s="17">
        <f t="shared" si="10"/>
        <v>0</v>
      </c>
      <c r="N113" s="7"/>
      <c r="O113" s="30" t="str">
        <f t="shared" si="11"/>
        <v/>
      </c>
      <c r="P113" s="31" t="str">
        <f t="shared" si="12"/>
        <v/>
      </c>
      <c r="Q113" s="17"/>
    </row>
    <row r="114" spans="1:17" s="12" customFormat="1" ht="21" customHeight="1">
      <c r="A114" s="20" t="str">
        <f>IF(B114=0,"",SUBTOTAL(3,B$5:B113))</f>
        <v/>
      </c>
      <c r="B114" s="17"/>
      <c r="C114" s="19">
        <f>IF(COUNTIF($B$6:$B$30,B114)=1,1,COUNTIF($B$6:$B114,B114))</f>
        <v>0</v>
      </c>
      <c r="D114" s="11" t="str">
        <f t="shared" si="14"/>
        <v/>
      </c>
      <c r="E114" s="11" t="str">
        <f t="shared" si="14"/>
        <v/>
      </c>
      <c r="F114" s="11" t="str">
        <f t="shared" si="14"/>
        <v/>
      </c>
      <c r="G114" s="17" t="str">
        <f t="shared" si="14"/>
        <v/>
      </c>
      <c r="H114" s="17" t="str">
        <f t="shared" si="14"/>
        <v/>
      </c>
      <c r="I114" s="32"/>
      <c r="J114" s="17"/>
      <c r="K114" s="17"/>
      <c r="L114" s="17">
        <f t="shared" si="9"/>
        <v>0</v>
      </c>
      <c r="M114" s="17">
        <f t="shared" si="10"/>
        <v>0</v>
      </c>
      <c r="N114" s="7"/>
      <c r="O114" s="30" t="str">
        <f t="shared" si="11"/>
        <v/>
      </c>
      <c r="P114" s="31" t="str">
        <f t="shared" si="12"/>
        <v/>
      </c>
      <c r="Q114" s="17"/>
    </row>
    <row r="115" spans="1:17" s="12" customFormat="1" ht="21" customHeight="1">
      <c r="A115" s="20" t="str">
        <f>IF(B115=0,"",SUBTOTAL(3,B$5:B114))</f>
        <v/>
      </c>
      <c r="B115" s="17"/>
      <c r="C115" s="19">
        <f>IF(COUNTIF($B$6:$B$30,B115)=1,1,COUNTIF($B$6:$B115,B115))</f>
        <v>0</v>
      </c>
      <c r="D115" s="11" t="str">
        <f t="shared" si="14"/>
        <v/>
      </c>
      <c r="E115" s="11" t="str">
        <f t="shared" si="14"/>
        <v/>
      </c>
      <c r="F115" s="11" t="str">
        <f t="shared" si="14"/>
        <v/>
      </c>
      <c r="G115" s="17" t="str">
        <f t="shared" si="14"/>
        <v/>
      </c>
      <c r="H115" s="17" t="str">
        <f t="shared" si="14"/>
        <v/>
      </c>
      <c r="I115" s="32"/>
      <c r="J115" s="17"/>
      <c r="K115" s="17"/>
      <c r="L115" s="17">
        <f t="shared" si="9"/>
        <v>0</v>
      </c>
      <c r="M115" s="17">
        <f t="shared" si="10"/>
        <v>0</v>
      </c>
      <c r="N115" s="7"/>
      <c r="O115" s="30" t="str">
        <f t="shared" si="11"/>
        <v/>
      </c>
      <c r="P115" s="31" t="str">
        <f t="shared" si="12"/>
        <v/>
      </c>
      <c r="Q115" s="17"/>
    </row>
    <row r="116" spans="1:17" s="12" customFormat="1" ht="21" customHeight="1">
      <c r="A116" s="20" t="str">
        <f>IF(B116=0,"",SUBTOTAL(3,B$5:B115))</f>
        <v/>
      </c>
      <c r="B116" s="17"/>
      <c r="C116" s="19">
        <f>IF(COUNTIF($B$6:$B$30,B116)=1,1,COUNTIF($B$6:$B116,B116))</f>
        <v>0</v>
      </c>
      <c r="D116" s="11" t="str">
        <f t="shared" si="14"/>
        <v/>
      </c>
      <c r="E116" s="11" t="str">
        <f t="shared" si="14"/>
        <v/>
      </c>
      <c r="F116" s="11" t="str">
        <f t="shared" si="14"/>
        <v/>
      </c>
      <c r="G116" s="17" t="str">
        <f t="shared" si="14"/>
        <v/>
      </c>
      <c r="H116" s="17" t="str">
        <f t="shared" si="14"/>
        <v/>
      </c>
      <c r="I116" s="32"/>
      <c r="J116" s="17"/>
      <c r="K116" s="17"/>
      <c r="L116" s="17">
        <f t="shared" si="9"/>
        <v>0</v>
      </c>
      <c r="M116" s="17">
        <f t="shared" si="10"/>
        <v>0</v>
      </c>
      <c r="N116" s="7"/>
      <c r="O116" s="30" t="str">
        <f t="shared" si="11"/>
        <v/>
      </c>
      <c r="P116" s="31" t="str">
        <f t="shared" si="12"/>
        <v/>
      </c>
      <c r="Q116" s="17"/>
    </row>
    <row r="117" spans="1:17" s="12" customFormat="1" ht="21" customHeight="1">
      <c r="A117" s="20" t="str">
        <f>IF(B117=0,"",SUBTOTAL(3,B$5:B116))</f>
        <v/>
      </c>
      <c r="B117" s="17"/>
      <c r="C117" s="19">
        <f>IF(COUNTIF($B$6:$B$30,B117)=1,1,COUNTIF($B$6:$B117,B117))</f>
        <v>0</v>
      </c>
      <c r="D117" s="11" t="str">
        <f t="shared" si="14"/>
        <v/>
      </c>
      <c r="E117" s="11" t="str">
        <f t="shared" si="14"/>
        <v/>
      </c>
      <c r="F117" s="11" t="str">
        <f t="shared" si="14"/>
        <v/>
      </c>
      <c r="G117" s="17" t="str">
        <f t="shared" si="14"/>
        <v/>
      </c>
      <c r="H117" s="17" t="str">
        <f t="shared" si="14"/>
        <v/>
      </c>
      <c r="I117" s="32"/>
      <c r="J117" s="17"/>
      <c r="K117" s="17"/>
      <c r="L117" s="17">
        <f t="shared" si="9"/>
        <v>0</v>
      </c>
      <c r="M117" s="17">
        <f t="shared" si="10"/>
        <v>0</v>
      </c>
      <c r="N117" s="7"/>
      <c r="O117" s="30" t="str">
        <f t="shared" si="11"/>
        <v/>
      </c>
      <c r="P117" s="31" t="str">
        <f t="shared" si="12"/>
        <v/>
      </c>
      <c r="Q117" s="17"/>
    </row>
    <row r="118" spans="1:17" s="12" customFormat="1" ht="21" customHeight="1">
      <c r="A118" s="20" t="str">
        <f>IF(B118=0,"",SUBTOTAL(3,B$5:B117))</f>
        <v/>
      </c>
      <c r="B118" s="17"/>
      <c r="C118" s="19">
        <f>IF(COUNTIF($B$6:$B$30,B118)=1,1,COUNTIF($B$6:$B118,B118))</f>
        <v>0</v>
      </c>
      <c r="D118" s="11" t="str">
        <f t="shared" si="14"/>
        <v/>
      </c>
      <c r="E118" s="11" t="str">
        <f t="shared" si="14"/>
        <v/>
      </c>
      <c r="F118" s="11" t="str">
        <f t="shared" si="14"/>
        <v/>
      </c>
      <c r="G118" s="17" t="str">
        <f t="shared" si="14"/>
        <v/>
      </c>
      <c r="H118" s="17" t="str">
        <f t="shared" si="14"/>
        <v/>
      </c>
      <c r="I118" s="32"/>
      <c r="J118" s="17"/>
      <c r="K118" s="17"/>
      <c r="L118" s="17">
        <f t="shared" si="9"/>
        <v>0</v>
      </c>
      <c r="M118" s="17">
        <f t="shared" si="10"/>
        <v>0</v>
      </c>
      <c r="N118" s="7"/>
      <c r="O118" s="30" t="str">
        <f t="shared" si="11"/>
        <v/>
      </c>
      <c r="P118" s="31" t="str">
        <f t="shared" si="12"/>
        <v/>
      </c>
      <c r="Q118" s="17"/>
    </row>
    <row r="119" spans="1:17" s="12" customFormat="1" ht="21" customHeight="1">
      <c r="A119" s="20" t="str">
        <f>IF(B119=0,"",SUBTOTAL(3,B$5:B118))</f>
        <v/>
      </c>
      <c r="B119" s="17"/>
      <c r="C119" s="19">
        <f>IF(COUNTIF($B$6:$B$30,B119)=1,1,COUNTIF($B$6:$B119,B119))</f>
        <v>0</v>
      </c>
      <c r="D119" s="11" t="str">
        <f t="shared" si="14"/>
        <v/>
      </c>
      <c r="E119" s="11" t="str">
        <f t="shared" si="14"/>
        <v/>
      </c>
      <c r="F119" s="11" t="str">
        <f t="shared" si="14"/>
        <v/>
      </c>
      <c r="G119" s="17" t="str">
        <f t="shared" si="14"/>
        <v/>
      </c>
      <c r="H119" s="17" t="str">
        <f t="shared" si="14"/>
        <v/>
      </c>
      <c r="I119" s="32"/>
      <c r="J119" s="17"/>
      <c r="K119" s="17"/>
      <c r="L119" s="17">
        <f t="shared" si="9"/>
        <v>0</v>
      </c>
      <c r="M119" s="17">
        <f t="shared" si="10"/>
        <v>0</v>
      </c>
      <c r="N119" s="7"/>
      <c r="O119" s="30" t="str">
        <f t="shared" si="11"/>
        <v/>
      </c>
      <c r="P119" s="31" t="str">
        <f t="shared" si="12"/>
        <v/>
      </c>
      <c r="Q119" s="17"/>
    </row>
    <row r="120" spans="1:17" s="12" customFormat="1" ht="21" customHeight="1">
      <c r="A120" s="20" t="str">
        <f>IF(B120=0,"",SUBTOTAL(3,B$5:B119))</f>
        <v/>
      </c>
      <c r="B120" s="17"/>
      <c r="C120" s="19">
        <f>IF(COUNTIF($B$6:$B$30,B120)=1,1,COUNTIF($B$6:$B120,B120))</f>
        <v>0</v>
      </c>
      <c r="D120" s="11" t="str">
        <f t="shared" si="14"/>
        <v/>
      </c>
      <c r="E120" s="11" t="str">
        <f t="shared" si="14"/>
        <v/>
      </c>
      <c r="F120" s="11" t="str">
        <f t="shared" si="14"/>
        <v/>
      </c>
      <c r="G120" s="17" t="str">
        <f t="shared" si="14"/>
        <v/>
      </c>
      <c r="H120" s="17" t="str">
        <f t="shared" si="14"/>
        <v/>
      </c>
      <c r="I120" s="32"/>
      <c r="J120" s="17"/>
      <c r="K120" s="17"/>
      <c r="L120" s="17">
        <f t="shared" si="9"/>
        <v>0</v>
      </c>
      <c r="M120" s="17">
        <f t="shared" si="10"/>
        <v>0</v>
      </c>
      <c r="N120" s="7"/>
      <c r="O120" s="30" t="str">
        <f t="shared" si="11"/>
        <v/>
      </c>
      <c r="P120" s="31" t="str">
        <f t="shared" si="12"/>
        <v/>
      </c>
      <c r="Q120" s="17"/>
    </row>
    <row r="121" spans="1:17" s="12" customFormat="1" ht="21" customHeight="1">
      <c r="A121" s="20" t="str">
        <f>IF(B121=0,"",SUBTOTAL(3,B$5:B120))</f>
        <v/>
      </c>
      <c r="B121" s="17"/>
      <c r="C121" s="19">
        <f>IF(COUNTIF($B$6:$B$30,B121)=1,1,COUNTIF($B$6:$B121,B121))</f>
        <v>0</v>
      </c>
      <c r="D121" s="11" t="str">
        <f t="shared" si="14"/>
        <v/>
      </c>
      <c r="E121" s="11" t="str">
        <f t="shared" si="14"/>
        <v/>
      </c>
      <c r="F121" s="11" t="str">
        <f t="shared" si="14"/>
        <v/>
      </c>
      <c r="G121" s="17" t="str">
        <f t="shared" si="14"/>
        <v/>
      </c>
      <c r="H121" s="17" t="str">
        <f t="shared" si="14"/>
        <v/>
      </c>
      <c r="I121" s="32"/>
      <c r="J121" s="17"/>
      <c r="K121" s="17"/>
      <c r="L121" s="17">
        <f t="shared" si="9"/>
        <v>0</v>
      </c>
      <c r="M121" s="17">
        <f t="shared" si="10"/>
        <v>0</v>
      </c>
      <c r="N121" s="7"/>
      <c r="O121" s="30" t="str">
        <f t="shared" si="11"/>
        <v/>
      </c>
      <c r="P121" s="31" t="str">
        <f t="shared" si="12"/>
        <v/>
      </c>
      <c r="Q121" s="17"/>
    </row>
    <row r="122" spans="1:17" s="12" customFormat="1" ht="21" customHeight="1">
      <c r="A122" s="20" t="str">
        <f>IF(B122=0,"",SUBTOTAL(3,B$5:B121))</f>
        <v/>
      </c>
      <c r="B122" s="17"/>
      <c r="C122" s="19">
        <f>IF(COUNTIF($B$6:$B$30,B122)=1,1,COUNTIF($B$6:$B122,B122))</f>
        <v>0</v>
      </c>
      <c r="D122" s="11" t="str">
        <f t="shared" si="14"/>
        <v/>
      </c>
      <c r="E122" s="11" t="str">
        <f t="shared" si="14"/>
        <v/>
      </c>
      <c r="F122" s="11" t="str">
        <f t="shared" si="14"/>
        <v/>
      </c>
      <c r="G122" s="17" t="str">
        <f t="shared" si="14"/>
        <v/>
      </c>
      <c r="H122" s="17" t="str">
        <f t="shared" si="14"/>
        <v/>
      </c>
      <c r="I122" s="32"/>
      <c r="J122" s="17"/>
      <c r="K122" s="17"/>
      <c r="L122" s="17">
        <f t="shared" si="9"/>
        <v>0</v>
      </c>
      <c r="M122" s="17">
        <f t="shared" si="10"/>
        <v>0</v>
      </c>
      <c r="N122" s="7"/>
      <c r="O122" s="30" t="str">
        <f t="shared" si="11"/>
        <v/>
      </c>
      <c r="P122" s="31" t="str">
        <f t="shared" si="12"/>
        <v/>
      </c>
      <c r="Q122" s="17"/>
    </row>
    <row r="123" spans="1:17" s="12" customFormat="1" ht="21" customHeight="1">
      <c r="A123" s="20" t="str">
        <f>IF(B123=0,"",SUBTOTAL(3,B$5:B122))</f>
        <v/>
      </c>
      <c r="B123" s="17"/>
      <c r="C123" s="19">
        <f>IF(COUNTIF($B$6:$B$30,B123)=1,1,COUNTIF($B$6:$B123,B123))</f>
        <v>0</v>
      </c>
      <c r="D123" s="11" t="str">
        <f t="shared" si="14"/>
        <v/>
      </c>
      <c r="E123" s="11" t="str">
        <f t="shared" si="14"/>
        <v/>
      </c>
      <c r="F123" s="11" t="str">
        <f t="shared" si="14"/>
        <v/>
      </c>
      <c r="G123" s="17" t="str">
        <f t="shared" si="14"/>
        <v/>
      </c>
      <c r="H123" s="17" t="str">
        <f t="shared" si="14"/>
        <v/>
      </c>
      <c r="I123" s="32"/>
      <c r="J123" s="17"/>
      <c r="K123" s="17"/>
      <c r="L123" s="17">
        <f t="shared" si="9"/>
        <v>0</v>
      </c>
      <c r="M123" s="17">
        <f t="shared" si="10"/>
        <v>0</v>
      </c>
      <c r="N123" s="7"/>
      <c r="O123" s="30" t="str">
        <f t="shared" si="11"/>
        <v/>
      </c>
      <c r="P123" s="31" t="str">
        <f t="shared" si="12"/>
        <v/>
      </c>
      <c r="Q123" s="17"/>
    </row>
    <row r="124" spans="1:17" s="12" customFormat="1" ht="21" customHeight="1">
      <c r="A124" s="20" t="str">
        <f>IF(B124=0,"",SUBTOTAL(3,B$5:B123))</f>
        <v/>
      </c>
      <c r="B124" s="17"/>
      <c r="C124" s="19">
        <f>IF(COUNTIF($B$6:$B$30,B124)=1,1,COUNTIF($B$6:$B124,B124))</f>
        <v>0</v>
      </c>
      <c r="D124" s="11" t="str">
        <f t="shared" si="14"/>
        <v/>
      </c>
      <c r="E124" s="11" t="str">
        <f t="shared" si="14"/>
        <v/>
      </c>
      <c r="F124" s="11" t="str">
        <f t="shared" si="14"/>
        <v/>
      </c>
      <c r="G124" s="17" t="str">
        <f t="shared" si="14"/>
        <v/>
      </c>
      <c r="H124" s="17" t="str">
        <f t="shared" si="14"/>
        <v/>
      </c>
      <c r="I124" s="32"/>
      <c r="J124" s="17"/>
      <c r="K124" s="17"/>
      <c r="L124" s="17">
        <f t="shared" si="9"/>
        <v>0</v>
      </c>
      <c r="M124" s="17">
        <f t="shared" si="10"/>
        <v>0</v>
      </c>
      <c r="N124" s="7"/>
      <c r="O124" s="30" t="str">
        <f t="shared" si="11"/>
        <v/>
      </c>
      <c r="P124" s="31" t="str">
        <f t="shared" si="12"/>
        <v/>
      </c>
      <c r="Q124" s="17"/>
    </row>
    <row r="125" spans="1:17" s="12" customFormat="1" ht="21" customHeight="1">
      <c r="A125" s="20" t="str">
        <f>IF(B125=0,"",SUBTOTAL(3,B$5:B124))</f>
        <v/>
      </c>
      <c r="B125" s="17"/>
      <c r="C125" s="19">
        <f>IF(COUNTIF($B$6:$B$30,B125)=1,1,COUNTIF($B$6:$B125,B125))</f>
        <v>0</v>
      </c>
      <c r="D125" s="11" t="str">
        <f t="shared" si="14"/>
        <v/>
      </c>
      <c r="E125" s="11" t="str">
        <f t="shared" si="14"/>
        <v/>
      </c>
      <c r="F125" s="11" t="str">
        <f t="shared" si="14"/>
        <v/>
      </c>
      <c r="G125" s="17" t="str">
        <f t="shared" si="14"/>
        <v/>
      </c>
      <c r="H125" s="17" t="str">
        <f t="shared" si="14"/>
        <v/>
      </c>
      <c r="I125" s="32"/>
      <c r="J125" s="17"/>
      <c r="K125" s="17"/>
      <c r="L125" s="17">
        <f t="shared" si="9"/>
        <v>0</v>
      </c>
      <c r="M125" s="17">
        <f t="shared" si="10"/>
        <v>0</v>
      </c>
      <c r="N125" s="7"/>
      <c r="O125" s="30" t="str">
        <f t="shared" si="11"/>
        <v/>
      </c>
      <c r="P125" s="31" t="str">
        <f t="shared" si="12"/>
        <v/>
      </c>
      <c r="Q125" s="17"/>
    </row>
    <row r="126" spans="1:17" s="12" customFormat="1" ht="21" customHeight="1">
      <c r="A126" s="20" t="str">
        <f>IF(B126=0,"",SUBTOTAL(3,B$5:B125))</f>
        <v/>
      </c>
      <c r="B126" s="17"/>
      <c r="C126" s="19">
        <f>IF(COUNTIF($B$6:$B$30,B126)=1,1,COUNTIF($B$6:$B126,B126))</f>
        <v>0</v>
      </c>
      <c r="D126" s="11" t="str">
        <f t="shared" ref="D126:H145" si="15">IF($B126="","",INDEX(البيانات,MATCH($B126,INDEX(البيانات,,2),0),COLUMN()-1))</f>
        <v/>
      </c>
      <c r="E126" s="11" t="str">
        <f t="shared" si="15"/>
        <v/>
      </c>
      <c r="F126" s="11" t="str">
        <f t="shared" si="15"/>
        <v/>
      </c>
      <c r="G126" s="17" t="str">
        <f t="shared" si="15"/>
        <v/>
      </c>
      <c r="H126" s="17" t="str">
        <f t="shared" si="15"/>
        <v/>
      </c>
      <c r="I126" s="32"/>
      <c r="J126" s="17"/>
      <c r="K126" s="17"/>
      <c r="L126" s="17">
        <f t="shared" si="9"/>
        <v>0</v>
      </c>
      <c r="M126" s="17">
        <f t="shared" si="10"/>
        <v>0</v>
      </c>
      <c r="N126" s="7"/>
      <c r="O126" s="30" t="str">
        <f t="shared" si="11"/>
        <v/>
      </c>
      <c r="P126" s="31" t="str">
        <f t="shared" si="12"/>
        <v/>
      </c>
      <c r="Q126" s="17"/>
    </row>
    <row r="127" spans="1:17" s="12" customFormat="1" ht="21" customHeight="1">
      <c r="A127" s="20" t="str">
        <f>IF(B127=0,"",SUBTOTAL(3,B$5:B126))</f>
        <v/>
      </c>
      <c r="B127" s="17"/>
      <c r="C127" s="19">
        <f>IF(COUNTIF($B$6:$B$30,B127)=1,1,COUNTIF($B$6:$B127,B127))</f>
        <v>0</v>
      </c>
      <c r="D127" s="11" t="str">
        <f t="shared" si="15"/>
        <v/>
      </c>
      <c r="E127" s="11" t="str">
        <f t="shared" si="15"/>
        <v/>
      </c>
      <c r="F127" s="11" t="str">
        <f t="shared" si="15"/>
        <v/>
      </c>
      <c r="G127" s="17" t="str">
        <f t="shared" si="15"/>
        <v/>
      </c>
      <c r="H127" s="17" t="str">
        <f t="shared" si="15"/>
        <v/>
      </c>
      <c r="I127" s="32"/>
      <c r="J127" s="17"/>
      <c r="K127" s="17"/>
      <c r="L127" s="17">
        <f t="shared" si="9"/>
        <v>0</v>
      </c>
      <c r="M127" s="17">
        <f t="shared" si="10"/>
        <v>0</v>
      </c>
      <c r="N127" s="7"/>
      <c r="O127" s="30" t="str">
        <f t="shared" si="11"/>
        <v/>
      </c>
      <c r="P127" s="31" t="str">
        <f t="shared" si="12"/>
        <v/>
      </c>
      <c r="Q127" s="17"/>
    </row>
    <row r="128" spans="1:17" s="12" customFormat="1" ht="21" customHeight="1">
      <c r="A128" s="20" t="str">
        <f>IF(B128=0,"",SUBTOTAL(3,B$5:B127))</f>
        <v/>
      </c>
      <c r="B128" s="17"/>
      <c r="C128" s="19">
        <f>IF(COUNTIF($B$6:$B$30,B128)=1,1,COUNTIF($B$6:$B128,B128))</f>
        <v>0</v>
      </c>
      <c r="D128" s="11" t="str">
        <f t="shared" si="15"/>
        <v/>
      </c>
      <c r="E128" s="11" t="str">
        <f t="shared" si="15"/>
        <v/>
      </c>
      <c r="F128" s="11" t="str">
        <f t="shared" si="15"/>
        <v/>
      </c>
      <c r="G128" s="17" t="str">
        <f t="shared" si="15"/>
        <v/>
      </c>
      <c r="H128" s="17" t="str">
        <f t="shared" si="15"/>
        <v/>
      </c>
      <c r="I128" s="32"/>
      <c r="J128" s="17"/>
      <c r="K128" s="17"/>
      <c r="L128" s="17">
        <f t="shared" si="9"/>
        <v>0</v>
      </c>
      <c r="M128" s="17">
        <f t="shared" si="10"/>
        <v>0</v>
      </c>
      <c r="N128" s="7"/>
      <c r="O128" s="30" t="str">
        <f t="shared" si="11"/>
        <v/>
      </c>
      <c r="P128" s="31" t="str">
        <f t="shared" si="12"/>
        <v/>
      </c>
      <c r="Q128" s="17"/>
    </row>
    <row r="129" spans="1:17" s="12" customFormat="1" ht="21" customHeight="1">
      <c r="A129" s="20" t="str">
        <f>IF(B129=0,"",SUBTOTAL(3,B$5:B128))</f>
        <v/>
      </c>
      <c r="B129" s="17"/>
      <c r="C129" s="19">
        <f>IF(COUNTIF($B$6:$B$30,B129)=1,1,COUNTIF($B$6:$B129,B129))</f>
        <v>0</v>
      </c>
      <c r="D129" s="11" t="str">
        <f t="shared" si="15"/>
        <v/>
      </c>
      <c r="E129" s="11" t="str">
        <f t="shared" si="15"/>
        <v/>
      </c>
      <c r="F129" s="11" t="str">
        <f t="shared" si="15"/>
        <v/>
      </c>
      <c r="G129" s="17" t="str">
        <f t="shared" si="15"/>
        <v/>
      </c>
      <c r="H129" s="17" t="str">
        <f t="shared" si="15"/>
        <v/>
      </c>
      <c r="I129" s="32"/>
      <c r="J129" s="17"/>
      <c r="K129" s="17"/>
      <c r="L129" s="17">
        <f t="shared" si="9"/>
        <v>0</v>
      </c>
      <c r="M129" s="17">
        <f t="shared" si="10"/>
        <v>0</v>
      </c>
      <c r="N129" s="7"/>
      <c r="O129" s="30" t="str">
        <f t="shared" si="11"/>
        <v/>
      </c>
      <c r="P129" s="31" t="str">
        <f t="shared" si="12"/>
        <v/>
      </c>
      <c r="Q129" s="17"/>
    </row>
    <row r="130" spans="1:17" s="12" customFormat="1" ht="21" customHeight="1">
      <c r="A130" s="20" t="str">
        <f>IF(B130=0,"",SUBTOTAL(3,B$5:B129))</f>
        <v/>
      </c>
      <c r="B130" s="17"/>
      <c r="C130" s="19">
        <f>IF(COUNTIF($B$6:$B$30,B130)=1,1,COUNTIF($B$6:$B130,B130))</f>
        <v>0</v>
      </c>
      <c r="D130" s="11" t="str">
        <f t="shared" si="15"/>
        <v/>
      </c>
      <c r="E130" s="11" t="str">
        <f t="shared" si="15"/>
        <v/>
      </c>
      <c r="F130" s="11" t="str">
        <f t="shared" si="15"/>
        <v/>
      </c>
      <c r="G130" s="17" t="str">
        <f t="shared" si="15"/>
        <v/>
      </c>
      <c r="H130" s="17" t="str">
        <f t="shared" si="15"/>
        <v/>
      </c>
      <c r="I130" s="32"/>
      <c r="J130" s="17"/>
      <c r="K130" s="17"/>
      <c r="L130" s="17">
        <f t="shared" si="9"/>
        <v>0</v>
      </c>
      <c r="M130" s="17">
        <f t="shared" si="10"/>
        <v>0</v>
      </c>
      <c r="N130" s="7"/>
      <c r="O130" s="30" t="str">
        <f t="shared" si="11"/>
        <v/>
      </c>
      <c r="P130" s="31" t="str">
        <f t="shared" si="12"/>
        <v/>
      </c>
      <c r="Q130" s="17"/>
    </row>
    <row r="131" spans="1:17" s="12" customFormat="1" ht="21" customHeight="1">
      <c r="A131" s="20" t="str">
        <f>IF(B131=0,"",SUBTOTAL(3,B$5:B130))</f>
        <v/>
      </c>
      <c r="B131" s="17"/>
      <c r="C131" s="19">
        <f>IF(COUNTIF($B$6:$B$30,B131)=1,1,COUNTIF($B$6:$B131,B131))</f>
        <v>0</v>
      </c>
      <c r="D131" s="11" t="str">
        <f t="shared" si="15"/>
        <v/>
      </c>
      <c r="E131" s="11" t="str">
        <f t="shared" si="15"/>
        <v/>
      </c>
      <c r="F131" s="11" t="str">
        <f t="shared" si="15"/>
        <v/>
      </c>
      <c r="G131" s="17" t="str">
        <f t="shared" si="15"/>
        <v/>
      </c>
      <c r="H131" s="17" t="str">
        <f t="shared" si="15"/>
        <v/>
      </c>
      <c r="I131" s="32"/>
      <c r="J131" s="17"/>
      <c r="K131" s="17"/>
      <c r="L131" s="17">
        <f t="shared" si="9"/>
        <v>0</v>
      </c>
      <c r="M131" s="17">
        <f t="shared" si="10"/>
        <v>0</v>
      </c>
      <c r="N131" s="7"/>
      <c r="O131" s="30" t="str">
        <f t="shared" si="11"/>
        <v/>
      </c>
      <c r="P131" s="31" t="str">
        <f t="shared" si="12"/>
        <v/>
      </c>
      <c r="Q131" s="17"/>
    </row>
    <row r="132" spans="1:17" s="12" customFormat="1" ht="21" customHeight="1">
      <c r="A132" s="20" t="str">
        <f>IF(B132=0,"",SUBTOTAL(3,B$5:B131))</f>
        <v/>
      </c>
      <c r="B132" s="17"/>
      <c r="C132" s="19">
        <f>IF(COUNTIF($B$6:$B$30,B132)=1,1,COUNTIF($B$6:$B132,B132))</f>
        <v>0</v>
      </c>
      <c r="D132" s="11" t="str">
        <f t="shared" si="15"/>
        <v/>
      </c>
      <c r="E132" s="11" t="str">
        <f t="shared" si="15"/>
        <v/>
      </c>
      <c r="F132" s="11" t="str">
        <f t="shared" si="15"/>
        <v/>
      </c>
      <c r="G132" s="17" t="str">
        <f t="shared" si="15"/>
        <v/>
      </c>
      <c r="H132" s="17" t="str">
        <f t="shared" si="15"/>
        <v/>
      </c>
      <c r="I132" s="32"/>
      <c r="J132" s="17"/>
      <c r="K132" s="17"/>
      <c r="L132" s="17">
        <f t="shared" si="9"/>
        <v>0</v>
      </c>
      <c r="M132" s="17">
        <f t="shared" si="10"/>
        <v>0</v>
      </c>
      <c r="N132" s="7"/>
      <c r="O132" s="30" t="str">
        <f t="shared" si="11"/>
        <v/>
      </c>
      <c r="P132" s="31" t="str">
        <f t="shared" si="12"/>
        <v/>
      </c>
      <c r="Q132" s="17"/>
    </row>
    <row r="133" spans="1:17" s="12" customFormat="1" ht="21" customHeight="1">
      <c r="A133" s="20" t="str">
        <f>IF(B133=0,"",SUBTOTAL(3,B$5:B132))</f>
        <v/>
      </c>
      <c r="B133" s="17"/>
      <c r="C133" s="19">
        <f>IF(COUNTIF($B$6:$B$30,B133)=1,1,COUNTIF($B$6:$B133,B133))</f>
        <v>0</v>
      </c>
      <c r="D133" s="11" t="str">
        <f t="shared" si="15"/>
        <v/>
      </c>
      <c r="E133" s="11" t="str">
        <f t="shared" si="15"/>
        <v/>
      </c>
      <c r="F133" s="11" t="str">
        <f t="shared" si="15"/>
        <v/>
      </c>
      <c r="G133" s="17" t="str">
        <f t="shared" si="15"/>
        <v/>
      </c>
      <c r="H133" s="17" t="str">
        <f t="shared" si="15"/>
        <v/>
      </c>
      <c r="I133" s="32"/>
      <c r="J133" s="17"/>
      <c r="K133" s="17"/>
      <c r="L133" s="17">
        <f t="shared" si="9"/>
        <v>0</v>
      </c>
      <c r="M133" s="17">
        <f t="shared" si="10"/>
        <v>0</v>
      </c>
      <c r="N133" s="7"/>
      <c r="O133" s="30" t="str">
        <f t="shared" si="11"/>
        <v/>
      </c>
      <c r="P133" s="31" t="str">
        <f t="shared" si="12"/>
        <v/>
      </c>
      <c r="Q133" s="17"/>
    </row>
    <row r="134" spans="1:17" s="12" customFormat="1" ht="21" customHeight="1">
      <c r="A134" s="20" t="str">
        <f>IF(B134=0,"",SUBTOTAL(3,B$5:B133))</f>
        <v/>
      </c>
      <c r="B134" s="17"/>
      <c r="C134" s="19">
        <f>IF(COUNTIF($B$6:$B$30,B134)=1,1,COUNTIF($B$6:$B134,B134))</f>
        <v>0</v>
      </c>
      <c r="D134" s="11" t="str">
        <f t="shared" si="15"/>
        <v/>
      </c>
      <c r="E134" s="11" t="str">
        <f t="shared" si="15"/>
        <v/>
      </c>
      <c r="F134" s="11" t="str">
        <f t="shared" si="15"/>
        <v/>
      </c>
      <c r="G134" s="17" t="str">
        <f t="shared" si="15"/>
        <v/>
      </c>
      <c r="H134" s="17" t="str">
        <f t="shared" si="15"/>
        <v/>
      </c>
      <c r="I134" s="32"/>
      <c r="J134" s="17"/>
      <c r="K134" s="17"/>
      <c r="L134" s="17">
        <f t="shared" si="9"/>
        <v>0</v>
      </c>
      <c r="M134" s="17">
        <f t="shared" si="10"/>
        <v>0</v>
      </c>
      <c r="N134" s="7"/>
      <c r="O134" s="30" t="str">
        <f t="shared" si="11"/>
        <v/>
      </c>
      <c r="P134" s="31" t="str">
        <f t="shared" si="12"/>
        <v/>
      </c>
      <c r="Q134" s="17"/>
    </row>
    <row r="135" spans="1:17" s="12" customFormat="1" ht="21" customHeight="1">
      <c r="A135" s="20" t="str">
        <f>IF(B135=0,"",SUBTOTAL(3,B$5:B134))</f>
        <v/>
      </c>
      <c r="B135" s="17"/>
      <c r="C135" s="19">
        <f>IF(COUNTIF($B$6:$B$30,B135)=1,1,COUNTIF($B$6:$B135,B135))</f>
        <v>0</v>
      </c>
      <c r="D135" s="11" t="str">
        <f t="shared" si="15"/>
        <v/>
      </c>
      <c r="E135" s="11" t="str">
        <f t="shared" si="15"/>
        <v/>
      </c>
      <c r="F135" s="11" t="str">
        <f t="shared" si="15"/>
        <v/>
      </c>
      <c r="G135" s="17" t="str">
        <f t="shared" si="15"/>
        <v/>
      </c>
      <c r="H135" s="17" t="str">
        <f t="shared" si="15"/>
        <v/>
      </c>
      <c r="I135" s="32"/>
      <c r="J135" s="17"/>
      <c r="K135" s="17"/>
      <c r="L135" s="17">
        <f t="shared" ref="L135:L198" si="16">SUM(J135:K135)</f>
        <v>0</v>
      </c>
      <c r="M135" s="17">
        <f t="shared" ref="M135:M198" si="17">(J135*0.88)+(K135*0.96)</f>
        <v>0</v>
      </c>
      <c r="N135" s="7"/>
      <c r="O135" s="30" t="str">
        <f t="shared" ref="O135:O198" si="18">IFERROR(SUM(M135-M135*H135/100),"")</f>
        <v/>
      </c>
      <c r="P135" s="31" t="str">
        <f t="shared" ref="P135:P198" si="19">IFERROR(SUM(M135-O135),"")</f>
        <v/>
      </c>
      <c r="Q135" s="17"/>
    </row>
    <row r="136" spans="1:17" s="12" customFormat="1" ht="21" customHeight="1">
      <c r="A136" s="20" t="str">
        <f>IF(B136=0,"",SUBTOTAL(3,B$5:B135))</f>
        <v/>
      </c>
      <c r="B136" s="17"/>
      <c r="C136" s="19">
        <f>IF(COUNTIF($B$6:$B$30,B136)=1,1,COUNTIF($B$6:$B136,B136))</f>
        <v>0</v>
      </c>
      <c r="D136" s="11" t="str">
        <f t="shared" si="15"/>
        <v/>
      </c>
      <c r="E136" s="11" t="str">
        <f t="shared" si="15"/>
        <v/>
      </c>
      <c r="F136" s="11" t="str">
        <f t="shared" si="15"/>
        <v/>
      </c>
      <c r="G136" s="17" t="str">
        <f t="shared" si="15"/>
        <v/>
      </c>
      <c r="H136" s="17" t="str">
        <f t="shared" si="15"/>
        <v/>
      </c>
      <c r="I136" s="32"/>
      <c r="J136" s="17"/>
      <c r="K136" s="17"/>
      <c r="L136" s="17">
        <f t="shared" si="16"/>
        <v>0</v>
      </c>
      <c r="M136" s="17">
        <f t="shared" si="17"/>
        <v>0</v>
      </c>
      <c r="N136" s="7"/>
      <c r="O136" s="30" t="str">
        <f t="shared" si="18"/>
        <v/>
      </c>
      <c r="P136" s="31" t="str">
        <f t="shared" si="19"/>
        <v/>
      </c>
      <c r="Q136" s="17"/>
    </row>
    <row r="137" spans="1:17" s="12" customFormat="1" ht="21" customHeight="1">
      <c r="A137" s="20" t="str">
        <f>IF(B137=0,"",SUBTOTAL(3,B$5:B136))</f>
        <v/>
      </c>
      <c r="B137" s="17"/>
      <c r="C137" s="19">
        <f>IF(COUNTIF($B$6:$B$30,B137)=1,1,COUNTIF($B$6:$B137,B137))</f>
        <v>0</v>
      </c>
      <c r="D137" s="11" t="str">
        <f t="shared" si="15"/>
        <v/>
      </c>
      <c r="E137" s="11" t="str">
        <f t="shared" si="15"/>
        <v/>
      </c>
      <c r="F137" s="11" t="str">
        <f t="shared" si="15"/>
        <v/>
      </c>
      <c r="G137" s="17" t="str">
        <f t="shared" si="15"/>
        <v/>
      </c>
      <c r="H137" s="17" t="str">
        <f t="shared" si="15"/>
        <v/>
      </c>
      <c r="I137" s="32"/>
      <c r="J137" s="17"/>
      <c r="K137" s="17"/>
      <c r="L137" s="17">
        <f t="shared" si="16"/>
        <v>0</v>
      </c>
      <c r="M137" s="17">
        <f t="shared" si="17"/>
        <v>0</v>
      </c>
      <c r="N137" s="7"/>
      <c r="O137" s="30" t="str">
        <f t="shared" si="18"/>
        <v/>
      </c>
      <c r="P137" s="31" t="str">
        <f t="shared" si="19"/>
        <v/>
      </c>
      <c r="Q137" s="17"/>
    </row>
    <row r="138" spans="1:17" s="12" customFormat="1" ht="21" customHeight="1">
      <c r="A138" s="20" t="str">
        <f>IF(B138=0,"",SUBTOTAL(3,B$5:B137))</f>
        <v/>
      </c>
      <c r="B138" s="17"/>
      <c r="C138" s="19">
        <f>IF(COUNTIF($B$6:$B$30,B138)=1,1,COUNTIF($B$6:$B138,B138))</f>
        <v>0</v>
      </c>
      <c r="D138" s="11" t="str">
        <f t="shared" si="15"/>
        <v/>
      </c>
      <c r="E138" s="11" t="str">
        <f t="shared" si="15"/>
        <v/>
      </c>
      <c r="F138" s="11" t="str">
        <f t="shared" si="15"/>
        <v/>
      </c>
      <c r="G138" s="17" t="str">
        <f t="shared" si="15"/>
        <v/>
      </c>
      <c r="H138" s="17" t="str">
        <f t="shared" si="15"/>
        <v/>
      </c>
      <c r="I138" s="32"/>
      <c r="J138" s="17"/>
      <c r="K138" s="17"/>
      <c r="L138" s="17">
        <f t="shared" si="16"/>
        <v>0</v>
      </c>
      <c r="M138" s="17">
        <f t="shared" si="17"/>
        <v>0</v>
      </c>
      <c r="N138" s="7"/>
      <c r="O138" s="30" t="str">
        <f t="shared" si="18"/>
        <v/>
      </c>
      <c r="P138" s="31" t="str">
        <f t="shared" si="19"/>
        <v/>
      </c>
      <c r="Q138" s="17"/>
    </row>
    <row r="139" spans="1:17" s="12" customFormat="1" ht="21" customHeight="1">
      <c r="A139" s="20" t="str">
        <f>IF(B139=0,"",SUBTOTAL(3,B$5:B138))</f>
        <v/>
      </c>
      <c r="B139" s="17"/>
      <c r="C139" s="19">
        <f>IF(COUNTIF($B$6:$B$30,B139)=1,1,COUNTIF($B$6:$B139,B139))</f>
        <v>0</v>
      </c>
      <c r="D139" s="11" t="str">
        <f t="shared" si="15"/>
        <v/>
      </c>
      <c r="E139" s="11" t="str">
        <f t="shared" si="15"/>
        <v/>
      </c>
      <c r="F139" s="11" t="str">
        <f t="shared" si="15"/>
        <v/>
      </c>
      <c r="G139" s="17" t="str">
        <f t="shared" si="15"/>
        <v/>
      </c>
      <c r="H139" s="17" t="str">
        <f t="shared" si="15"/>
        <v/>
      </c>
      <c r="I139" s="32"/>
      <c r="J139" s="17"/>
      <c r="K139" s="17"/>
      <c r="L139" s="17">
        <f t="shared" si="16"/>
        <v>0</v>
      </c>
      <c r="M139" s="17">
        <f t="shared" si="17"/>
        <v>0</v>
      </c>
      <c r="N139" s="7"/>
      <c r="O139" s="30" t="str">
        <f t="shared" si="18"/>
        <v/>
      </c>
      <c r="P139" s="31" t="str">
        <f t="shared" si="19"/>
        <v/>
      </c>
      <c r="Q139" s="17"/>
    </row>
    <row r="140" spans="1:17" s="12" customFormat="1" ht="21" customHeight="1">
      <c r="A140" s="20" t="str">
        <f>IF(B140=0,"",SUBTOTAL(3,B$5:B139))</f>
        <v/>
      </c>
      <c r="B140" s="17"/>
      <c r="C140" s="19">
        <f>IF(COUNTIF($B$6:$B$30,B140)=1,1,COUNTIF($B$6:$B140,B140))</f>
        <v>0</v>
      </c>
      <c r="D140" s="11" t="str">
        <f t="shared" si="15"/>
        <v/>
      </c>
      <c r="E140" s="11" t="str">
        <f t="shared" si="15"/>
        <v/>
      </c>
      <c r="F140" s="11" t="str">
        <f t="shared" si="15"/>
        <v/>
      </c>
      <c r="G140" s="17" t="str">
        <f t="shared" si="15"/>
        <v/>
      </c>
      <c r="H140" s="17" t="str">
        <f t="shared" si="15"/>
        <v/>
      </c>
      <c r="I140" s="32"/>
      <c r="J140" s="17"/>
      <c r="K140" s="17"/>
      <c r="L140" s="17">
        <f t="shared" si="16"/>
        <v>0</v>
      </c>
      <c r="M140" s="17">
        <f t="shared" si="17"/>
        <v>0</v>
      </c>
      <c r="N140" s="7"/>
      <c r="O140" s="30" t="str">
        <f t="shared" si="18"/>
        <v/>
      </c>
      <c r="P140" s="31" t="str">
        <f t="shared" si="19"/>
        <v/>
      </c>
      <c r="Q140" s="17"/>
    </row>
    <row r="141" spans="1:17" s="12" customFormat="1" ht="21" customHeight="1">
      <c r="A141" s="20" t="str">
        <f>IF(B141=0,"",SUBTOTAL(3,B$5:B140))</f>
        <v/>
      </c>
      <c r="B141" s="17"/>
      <c r="C141" s="19">
        <f>IF(COUNTIF($B$6:$B$30,B141)=1,1,COUNTIF($B$6:$B141,B141))</f>
        <v>0</v>
      </c>
      <c r="D141" s="11" t="str">
        <f t="shared" si="15"/>
        <v/>
      </c>
      <c r="E141" s="11" t="str">
        <f t="shared" si="15"/>
        <v/>
      </c>
      <c r="F141" s="11" t="str">
        <f t="shared" si="15"/>
        <v/>
      </c>
      <c r="G141" s="17" t="str">
        <f t="shared" si="15"/>
        <v/>
      </c>
      <c r="H141" s="17" t="str">
        <f t="shared" si="15"/>
        <v/>
      </c>
      <c r="I141" s="32"/>
      <c r="J141" s="17"/>
      <c r="K141" s="17"/>
      <c r="L141" s="17">
        <f t="shared" si="16"/>
        <v>0</v>
      </c>
      <c r="M141" s="17">
        <f t="shared" si="17"/>
        <v>0</v>
      </c>
      <c r="N141" s="7"/>
      <c r="O141" s="30" t="str">
        <f t="shared" si="18"/>
        <v/>
      </c>
      <c r="P141" s="31" t="str">
        <f t="shared" si="19"/>
        <v/>
      </c>
      <c r="Q141" s="17"/>
    </row>
    <row r="142" spans="1:17" s="12" customFormat="1" ht="21" customHeight="1">
      <c r="A142" s="20" t="str">
        <f>IF(B142=0,"",SUBTOTAL(3,B$5:B141))</f>
        <v/>
      </c>
      <c r="B142" s="17"/>
      <c r="C142" s="19">
        <f>IF(COUNTIF($B$6:$B$30,B142)=1,1,COUNTIF($B$6:$B142,B142))</f>
        <v>0</v>
      </c>
      <c r="D142" s="11" t="str">
        <f t="shared" si="15"/>
        <v/>
      </c>
      <c r="E142" s="11" t="str">
        <f t="shared" si="15"/>
        <v/>
      </c>
      <c r="F142" s="11" t="str">
        <f t="shared" si="15"/>
        <v/>
      </c>
      <c r="G142" s="17" t="str">
        <f t="shared" si="15"/>
        <v/>
      </c>
      <c r="H142" s="17" t="str">
        <f t="shared" si="15"/>
        <v/>
      </c>
      <c r="I142" s="32"/>
      <c r="J142" s="17"/>
      <c r="K142" s="17"/>
      <c r="L142" s="17">
        <f t="shared" si="16"/>
        <v>0</v>
      </c>
      <c r="M142" s="17">
        <f t="shared" si="17"/>
        <v>0</v>
      </c>
      <c r="N142" s="7"/>
      <c r="O142" s="30" t="str">
        <f t="shared" si="18"/>
        <v/>
      </c>
      <c r="P142" s="31" t="str">
        <f t="shared" si="19"/>
        <v/>
      </c>
      <c r="Q142" s="17"/>
    </row>
    <row r="143" spans="1:17" s="12" customFormat="1" ht="21" customHeight="1">
      <c r="A143" s="20" t="str">
        <f>IF(B143=0,"",SUBTOTAL(3,B$5:B142))</f>
        <v/>
      </c>
      <c r="B143" s="17"/>
      <c r="C143" s="19">
        <f>IF(COUNTIF($B$6:$B$30,B143)=1,1,COUNTIF($B$6:$B143,B143))</f>
        <v>0</v>
      </c>
      <c r="D143" s="11" t="str">
        <f t="shared" si="15"/>
        <v/>
      </c>
      <c r="E143" s="11" t="str">
        <f t="shared" si="15"/>
        <v/>
      </c>
      <c r="F143" s="11" t="str">
        <f t="shared" si="15"/>
        <v/>
      </c>
      <c r="G143" s="17" t="str">
        <f t="shared" si="15"/>
        <v/>
      </c>
      <c r="H143" s="17" t="str">
        <f t="shared" si="15"/>
        <v/>
      </c>
      <c r="I143" s="32"/>
      <c r="J143" s="17"/>
      <c r="K143" s="17"/>
      <c r="L143" s="17">
        <f t="shared" si="16"/>
        <v>0</v>
      </c>
      <c r="M143" s="17">
        <f t="shared" si="17"/>
        <v>0</v>
      </c>
      <c r="N143" s="7"/>
      <c r="O143" s="30" t="str">
        <f t="shared" si="18"/>
        <v/>
      </c>
      <c r="P143" s="31" t="str">
        <f t="shared" si="19"/>
        <v/>
      </c>
      <c r="Q143" s="17"/>
    </row>
    <row r="144" spans="1:17" s="12" customFormat="1" ht="21" customHeight="1">
      <c r="A144" s="20" t="str">
        <f>IF(B144=0,"",SUBTOTAL(3,B$5:B143))</f>
        <v/>
      </c>
      <c r="B144" s="17"/>
      <c r="C144" s="19">
        <f>IF(COUNTIF($B$6:$B$30,B144)=1,1,COUNTIF($B$6:$B144,B144))</f>
        <v>0</v>
      </c>
      <c r="D144" s="11" t="str">
        <f t="shared" si="15"/>
        <v/>
      </c>
      <c r="E144" s="11" t="str">
        <f t="shared" si="15"/>
        <v/>
      </c>
      <c r="F144" s="11" t="str">
        <f t="shared" si="15"/>
        <v/>
      </c>
      <c r="G144" s="17" t="str">
        <f t="shared" si="15"/>
        <v/>
      </c>
      <c r="H144" s="17" t="str">
        <f t="shared" si="15"/>
        <v/>
      </c>
      <c r="I144" s="32"/>
      <c r="J144" s="17"/>
      <c r="K144" s="17"/>
      <c r="L144" s="17">
        <f t="shared" si="16"/>
        <v>0</v>
      </c>
      <c r="M144" s="17">
        <f t="shared" si="17"/>
        <v>0</v>
      </c>
      <c r="N144" s="7"/>
      <c r="O144" s="30" t="str">
        <f t="shared" si="18"/>
        <v/>
      </c>
      <c r="P144" s="31" t="str">
        <f t="shared" si="19"/>
        <v/>
      </c>
      <c r="Q144" s="17"/>
    </row>
    <row r="145" spans="1:17" s="12" customFormat="1" ht="21" customHeight="1">
      <c r="A145" s="20" t="str">
        <f>IF(B145=0,"",SUBTOTAL(3,B$5:B144))</f>
        <v/>
      </c>
      <c r="B145" s="17"/>
      <c r="C145" s="19">
        <f>IF(COUNTIF($B$6:$B$30,B145)=1,1,COUNTIF($B$6:$B145,B145))</f>
        <v>0</v>
      </c>
      <c r="D145" s="11" t="str">
        <f t="shared" si="15"/>
        <v/>
      </c>
      <c r="E145" s="11" t="str">
        <f t="shared" si="15"/>
        <v/>
      </c>
      <c r="F145" s="11" t="str">
        <f t="shared" si="15"/>
        <v/>
      </c>
      <c r="G145" s="17" t="str">
        <f t="shared" si="15"/>
        <v/>
      </c>
      <c r="H145" s="17" t="str">
        <f t="shared" si="15"/>
        <v/>
      </c>
      <c r="I145" s="32"/>
      <c r="J145" s="17"/>
      <c r="K145" s="17"/>
      <c r="L145" s="17">
        <f t="shared" si="16"/>
        <v>0</v>
      </c>
      <c r="M145" s="17">
        <f t="shared" si="17"/>
        <v>0</v>
      </c>
      <c r="N145" s="7"/>
      <c r="O145" s="30" t="str">
        <f t="shared" si="18"/>
        <v/>
      </c>
      <c r="P145" s="31" t="str">
        <f t="shared" si="19"/>
        <v/>
      </c>
      <c r="Q145" s="17"/>
    </row>
    <row r="146" spans="1:17" s="12" customFormat="1" ht="21" customHeight="1">
      <c r="A146" s="20" t="str">
        <f>IF(B146=0,"",SUBTOTAL(3,B$5:B145))</f>
        <v/>
      </c>
      <c r="B146" s="17"/>
      <c r="C146" s="19">
        <f>IF(COUNTIF($B$6:$B$30,B146)=1,1,COUNTIF($B$6:$B146,B146))</f>
        <v>0</v>
      </c>
      <c r="D146" s="11" t="str">
        <f t="shared" ref="D146:H165" si="20">IF($B146="","",INDEX(البيانات,MATCH($B146,INDEX(البيانات,,2),0),COLUMN()-1))</f>
        <v/>
      </c>
      <c r="E146" s="11" t="str">
        <f t="shared" si="20"/>
        <v/>
      </c>
      <c r="F146" s="11" t="str">
        <f t="shared" si="20"/>
        <v/>
      </c>
      <c r="G146" s="17" t="str">
        <f t="shared" si="20"/>
        <v/>
      </c>
      <c r="H146" s="17" t="str">
        <f t="shared" si="20"/>
        <v/>
      </c>
      <c r="I146" s="32"/>
      <c r="J146" s="17"/>
      <c r="K146" s="17"/>
      <c r="L146" s="17">
        <f t="shared" si="16"/>
        <v>0</v>
      </c>
      <c r="M146" s="17">
        <f t="shared" si="17"/>
        <v>0</v>
      </c>
      <c r="N146" s="7"/>
      <c r="O146" s="30" t="str">
        <f t="shared" si="18"/>
        <v/>
      </c>
      <c r="P146" s="31" t="str">
        <f t="shared" si="19"/>
        <v/>
      </c>
      <c r="Q146" s="17"/>
    </row>
    <row r="147" spans="1:17" s="12" customFormat="1" ht="21" customHeight="1">
      <c r="A147" s="20" t="str">
        <f>IF(B147=0,"",SUBTOTAL(3,B$5:B146))</f>
        <v/>
      </c>
      <c r="B147" s="17"/>
      <c r="C147" s="19">
        <f>IF(COUNTIF($B$6:$B$30,B147)=1,1,COUNTIF($B$6:$B147,B147))</f>
        <v>0</v>
      </c>
      <c r="D147" s="11" t="str">
        <f t="shared" si="20"/>
        <v/>
      </c>
      <c r="E147" s="11" t="str">
        <f t="shared" si="20"/>
        <v/>
      </c>
      <c r="F147" s="11" t="str">
        <f t="shared" si="20"/>
        <v/>
      </c>
      <c r="G147" s="17" t="str">
        <f t="shared" si="20"/>
        <v/>
      </c>
      <c r="H147" s="17" t="str">
        <f t="shared" si="20"/>
        <v/>
      </c>
      <c r="I147" s="32"/>
      <c r="J147" s="17"/>
      <c r="K147" s="17"/>
      <c r="L147" s="17">
        <f t="shared" si="16"/>
        <v>0</v>
      </c>
      <c r="M147" s="17">
        <f t="shared" si="17"/>
        <v>0</v>
      </c>
      <c r="N147" s="7"/>
      <c r="O147" s="30" t="str">
        <f t="shared" si="18"/>
        <v/>
      </c>
      <c r="P147" s="31" t="str">
        <f t="shared" si="19"/>
        <v/>
      </c>
      <c r="Q147" s="17"/>
    </row>
    <row r="148" spans="1:17" s="12" customFormat="1" ht="21" customHeight="1">
      <c r="A148" s="20" t="str">
        <f>IF(B148=0,"",SUBTOTAL(3,B$5:B147))</f>
        <v/>
      </c>
      <c r="B148" s="17"/>
      <c r="C148" s="19">
        <f>IF(COUNTIF($B$6:$B$30,B148)=1,1,COUNTIF($B$6:$B148,B148))</f>
        <v>0</v>
      </c>
      <c r="D148" s="11" t="str">
        <f t="shared" si="20"/>
        <v/>
      </c>
      <c r="E148" s="11" t="str">
        <f t="shared" si="20"/>
        <v/>
      </c>
      <c r="F148" s="11" t="str">
        <f t="shared" si="20"/>
        <v/>
      </c>
      <c r="G148" s="17" t="str">
        <f t="shared" si="20"/>
        <v/>
      </c>
      <c r="H148" s="17" t="str">
        <f t="shared" si="20"/>
        <v/>
      </c>
      <c r="I148" s="32"/>
      <c r="J148" s="17"/>
      <c r="K148" s="17"/>
      <c r="L148" s="17">
        <f t="shared" si="16"/>
        <v>0</v>
      </c>
      <c r="M148" s="17">
        <f t="shared" si="17"/>
        <v>0</v>
      </c>
      <c r="N148" s="7"/>
      <c r="O148" s="30" t="str">
        <f t="shared" si="18"/>
        <v/>
      </c>
      <c r="P148" s="31" t="str">
        <f t="shared" si="19"/>
        <v/>
      </c>
      <c r="Q148" s="17"/>
    </row>
    <row r="149" spans="1:17" s="12" customFormat="1" ht="21" customHeight="1">
      <c r="A149" s="20" t="str">
        <f>IF(B149=0,"",SUBTOTAL(3,B$5:B148))</f>
        <v/>
      </c>
      <c r="B149" s="17"/>
      <c r="C149" s="19">
        <f>IF(COUNTIF($B$6:$B$30,B149)=1,1,COUNTIF($B$6:$B149,B149))</f>
        <v>0</v>
      </c>
      <c r="D149" s="11" t="str">
        <f t="shared" si="20"/>
        <v/>
      </c>
      <c r="E149" s="11" t="str">
        <f t="shared" si="20"/>
        <v/>
      </c>
      <c r="F149" s="11" t="str">
        <f t="shared" si="20"/>
        <v/>
      </c>
      <c r="G149" s="17" t="str">
        <f t="shared" si="20"/>
        <v/>
      </c>
      <c r="H149" s="17" t="str">
        <f t="shared" si="20"/>
        <v/>
      </c>
      <c r="I149" s="32"/>
      <c r="J149" s="17"/>
      <c r="K149" s="17"/>
      <c r="L149" s="17">
        <f t="shared" si="16"/>
        <v>0</v>
      </c>
      <c r="M149" s="17">
        <f t="shared" si="17"/>
        <v>0</v>
      </c>
      <c r="N149" s="7"/>
      <c r="O149" s="30" t="str">
        <f t="shared" si="18"/>
        <v/>
      </c>
      <c r="P149" s="31" t="str">
        <f t="shared" si="19"/>
        <v/>
      </c>
      <c r="Q149" s="17"/>
    </row>
    <row r="150" spans="1:17" s="12" customFormat="1" ht="21" customHeight="1">
      <c r="A150" s="20" t="str">
        <f>IF(B150=0,"",SUBTOTAL(3,B$5:B149))</f>
        <v/>
      </c>
      <c r="B150" s="17"/>
      <c r="C150" s="19">
        <f>IF(COUNTIF($B$6:$B$30,B150)=1,1,COUNTIF($B$6:$B150,B150))</f>
        <v>0</v>
      </c>
      <c r="D150" s="11" t="str">
        <f t="shared" si="20"/>
        <v/>
      </c>
      <c r="E150" s="11" t="str">
        <f t="shared" si="20"/>
        <v/>
      </c>
      <c r="F150" s="11" t="str">
        <f t="shared" si="20"/>
        <v/>
      </c>
      <c r="G150" s="17" t="str">
        <f t="shared" si="20"/>
        <v/>
      </c>
      <c r="H150" s="17" t="str">
        <f t="shared" si="20"/>
        <v/>
      </c>
      <c r="I150" s="32"/>
      <c r="J150" s="17"/>
      <c r="K150" s="17"/>
      <c r="L150" s="17">
        <f t="shared" si="16"/>
        <v>0</v>
      </c>
      <c r="M150" s="17">
        <f t="shared" si="17"/>
        <v>0</v>
      </c>
      <c r="N150" s="7"/>
      <c r="O150" s="30" t="str">
        <f t="shared" si="18"/>
        <v/>
      </c>
      <c r="P150" s="31" t="str">
        <f t="shared" si="19"/>
        <v/>
      </c>
      <c r="Q150" s="17"/>
    </row>
    <row r="151" spans="1:17" s="12" customFormat="1" ht="21" customHeight="1">
      <c r="A151" s="20" t="str">
        <f>IF(B151=0,"",SUBTOTAL(3,B$5:B150))</f>
        <v/>
      </c>
      <c r="B151" s="17"/>
      <c r="C151" s="19">
        <f>IF(COUNTIF($B$6:$B$30,B151)=1,1,COUNTIF($B$6:$B151,B151))</f>
        <v>0</v>
      </c>
      <c r="D151" s="11" t="str">
        <f t="shared" si="20"/>
        <v/>
      </c>
      <c r="E151" s="11" t="str">
        <f t="shared" si="20"/>
        <v/>
      </c>
      <c r="F151" s="11" t="str">
        <f t="shared" si="20"/>
        <v/>
      </c>
      <c r="G151" s="17" t="str">
        <f t="shared" si="20"/>
        <v/>
      </c>
      <c r="H151" s="17" t="str">
        <f t="shared" si="20"/>
        <v/>
      </c>
      <c r="I151" s="32"/>
      <c r="J151" s="17"/>
      <c r="K151" s="17"/>
      <c r="L151" s="17">
        <f t="shared" si="16"/>
        <v>0</v>
      </c>
      <c r="M151" s="17">
        <f t="shared" si="17"/>
        <v>0</v>
      </c>
      <c r="N151" s="7"/>
      <c r="O151" s="30" t="str">
        <f t="shared" si="18"/>
        <v/>
      </c>
      <c r="P151" s="31" t="str">
        <f t="shared" si="19"/>
        <v/>
      </c>
      <c r="Q151" s="17"/>
    </row>
    <row r="152" spans="1:17" s="12" customFormat="1" ht="21" customHeight="1">
      <c r="A152" s="20" t="str">
        <f>IF(B152=0,"",SUBTOTAL(3,B$5:B151))</f>
        <v/>
      </c>
      <c r="B152" s="17"/>
      <c r="C152" s="19">
        <f>IF(COUNTIF($B$6:$B$30,B152)=1,1,COUNTIF($B$6:$B152,B152))</f>
        <v>0</v>
      </c>
      <c r="D152" s="11" t="str">
        <f t="shared" si="20"/>
        <v/>
      </c>
      <c r="E152" s="11" t="str">
        <f t="shared" si="20"/>
        <v/>
      </c>
      <c r="F152" s="11" t="str">
        <f t="shared" si="20"/>
        <v/>
      </c>
      <c r="G152" s="17" t="str">
        <f t="shared" si="20"/>
        <v/>
      </c>
      <c r="H152" s="17" t="str">
        <f t="shared" si="20"/>
        <v/>
      </c>
      <c r="I152" s="32"/>
      <c r="J152" s="17"/>
      <c r="K152" s="17"/>
      <c r="L152" s="17">
        <f t="shared" si="16"/>
        <v>0</v>
      </c>
      <c r="M152" s="17">
        <f t="shared" si="17"/>
        <v>0</v>
      </c>
      <c r="N152" s="7"/>
      <c r="O152" s="30" t="str">
        <f t="shared" si="18"/>
        <v/>
      </c>
      <c r="P152" s="31" t="str">
        <f t="shared" si="19"/>
        <v/>
      </c>
      <c r="Q152" s="17"/>
    </row>
    <row r="153" spans="1:17" s="12" customFormat="1" ht="21" customHeight="1">
      <c r="A153" s="20" t="str">
        <f>IF(B153=0,"",SUBTOTAL(3,B$5:B152))</f>
        <v/>
      </c>
      <c r="B153" s="17"/>
      <c r="C153" s="19">
        <f>IF(COUNTIF($B$6:$B$30,B153)=1,1,COUNTIF($B$6:$B153,B153))</f>
        <v>0</v>
      </c>
      <c r="D153" s="11" t="str">
        <f t="shared" si="20"/>
        <v/>
      </c>
      <c r="E153" s="11" t="str">
        <f t="shared" si="20"/>
        <v/>
      </c>
      <c r="F153" s="11" t="str">
        <f t="shared" si="20"/>
        <v/>
      </c>
      <c r="G153" s="17" t="str">
        <f t="shared" si="20"/>
        <v/>
      </c>
      <c r="H153" s="17" t="str">
        <f t="shared" si="20"/>
        <v/>
      </c>
      <c r="I153" s="32"/>
      <c r="J153" s="17"/>
      <c r="K153" s="17"/>
      <c r="L153" s="17">
        <f t="shared" si="16"/>
        <v>0</v>
      </c>
      <c r="M153" s="17">
        <f t="shared" si="17"/>
        <v>0</v>
      </c>
      <c r="N153" s="7"/>
      <c r="O153" s="30" t="str">
        <f t="shared" si="18"/>
        <v/>
      </c>
      <c r="P153" s="31" t="str">
        <f t="shared" si="19"/>
        <v/>
      </c>
      <c r="Q153" s="17"/>
    </row>
    <row r="154" spans="1:17" s="12" customFormat="1" ht="21" customHeight="1">
      <c r="A154" s="20" t="str">
        <f>IF(B154=0,"",SUBTOTAL(3,B$5:B153))</f>
        <v/>
      </c>
      <c r="B154" s="17"/>
      <c r="C154" s="19">
        <f>IF(COUNTIF($B$6:$B$30,B154)=1,1,COUNTIF($B$6:$B154,B154))</f>
        <v>0</v>
      </c>
      <c r="D154" s="11" t="str">
        <f t="shared" si="20"/>
        <v/>
      </c>
      <c r="E154" s="11" t="str">
        <f t="shared" si="20"/>
        <v/>
      </c>
      <c r="F154" s="11" t="str">
        <f t="shared" si="20"/>
        <v/>
      </c>
      <c r="G154" s="17" t="str">
        <f t="shared" si="20"/>
        <v/>
      </c>
      <c r="H154" s="17" t="str">
        <f t="shared" si="20"/>
        <v/>
      </c>
      <c r="I154" s="32"/>
      <c r="J154" s="17"/>
      <c r="K154" s="17"/>
      <c r="L154" s="17">
        <f t="shared" si="16"/>
        <v>0</v>
      </c>
      <c r="M154" s="17">
        <f t="shared" si="17"/>
        <v>0</v>
      </c>
      <c r="N154" s="7"/>
      <c r="O154" s="30" t="str">
        <f t="shared" si="18"/>
        <v/>
      </c>
      <c r="P154" s="31" t="str">
        <f t="shared" si="19"/>
        <v/>
      </c>
      <c r="Q154" s="17"/>
    </row>
    <row r="155" spans="1:17" s="12" customFormat="1" ht="21" customHeight="1">
      <c r="A155" s="20" t="str">
        <f>IF(B155=0,"",SUBTOTAL(3,B$5:B154))</f>
        <v/>
      </c>
      <c r="B155" s="17"/>
      <c r="C155" s="19">
        <f>IF(COUNTIF($B$6:$B$30,B155)=1,1,COUNTIF($B$6:$B155,B155))</f>
        <v>0</v>
      </c>
      <c r="D155" s="11" t="str">
        <f t="shared" si="20"/>
        <v/>
      </c>
      <c r="E155" s="11" t="str">
        <f t="shared" si="20"/>
        <v/>
      </c>
      <c r="F155" s="11" t="str">
        <f t="shared" si="20"/>
        <v/>
      </c>
      <c r="G155" s="17" t="str">
        <f t="shared" si="20"/>
        <v/>
      </c>
      <c r="H155" s="17" t="str">
        <f t="shared" si="20"/>
        <v/>
      </c>
      <c r="I155" s="32"/>
      <c r="J155" s="17"/>
      <c r="K155" s="17"/>
      <c r="L155" s="17">
        <f t="shared" si="16"/>
        <v>0</v>
      </c>
      <c r="M155" s="17">
        <f t="shared" si="17"/>
        <v>0</v>
      </c>
      <c r="N155" s="7"/>
      <c r="O155" s="30" t="str">
        <f t="shared" si="18"/>
        <v/>
      </c>
      <c r="P155" s="31" t="str">
        <f t="shared" si="19"/>
        <v/>
      </c>
      <c r="Q155" s="17"/>
    </row>
    <row r="156" spans="1:17" s="12" customFormat="1" ht="21" customHeight="1">
      <c r="A156" s="20" t="str">
        <f>IF(B156=0,"",SUBTOTAL(3,B$5:B155))</f>
        <v/>
      </c>
      <c r="B156" s="17"/>
      <c r="C156" s="19">
        <f>IF(COUNTIF($B$6:$B$30,B156)=1,1,COUNTIF($B$6:$B156,B156))</f>
        <v>0</v>
      </c>
      <c r="D156" s="11" t="str">
        <f t="shared" si="20"/>
        <v/>
      </c>
      <c r="E156" s="11" t="str">
        <f t="shared" si="20"/>
        <v/>
      </c>
      <c r="F156" s="11" t="str">
        <f t="shared" si="20"/>
        <v/>
      </c>
      <c r="G156" s="17" t="str">
        <f t="shared" si="20"/>
        <v/>
      </c>
      <c r="H156" s="17" t="str">
        <f t="shared" si="20"/>
        <v/>
      </c>
      <c r="I156" s="32"/>
      <c r="J156" s="17"/>
      <c r="K156" s="17"/>
      <c r="L156" s="17">
        <f t="shared" si="16"/>
        <v>0</v>
      </c>
      <c r="M156" s="17">
        <f t="shared" si="17"/>
        <v>0</v>
      </c>
      <c r="N156" s="7"/>
      <c r="O156" s="30" t="str">
        <f t="shared" si="18"/>
        <v/>
      </c>
      <c r="P156" s="31" t="str">
        <f t="shared" si="19"/>
        <v/>
      </c>
      <c r="Q156" s="17"/>
    </row>
    <row r="157" spans="1:17" s="12" customFormat="1" ht="21" customHeight="1">
      <c r="A157" s="20" t="str">
        <f>IF(B157=0,"",SUBTOTAL(3,B$5:B156))</f>
        <v/>
      </c>
      <c r="B157" s="17"/>
      <c r="C157" s="19">
        <f>IF(COUNTIF($B$6:$B$30,B157)=1,1,COUNTIF($B$6:$B157,B157))</f>
        <v>0</v>
      </c>
      <c r="D157" s="11" t="str">
        <f t="shared" si="20"/>
        <v/>
      </c>
      <c r="E157" s="11" t="str">
        <f t="shared" si="20"/>
        <v/>
      </c>
      <c r="F157" s="11" t="str">
        <f t="shared" si="20"/>
        <v/>
      </c>
      <c r="G157" s="17" t="str">
        <f t="shared" si="20"/>
        <v/>
      </c>
      <c r="H157" s="17" t="str">
        <f t="shared" si="20"/>
        <v/>
      </c>
      <c r="I157" s="32"/>
      <c r="J157" s="17"/>
      <c r="K157" s="17"/>
      <c r="L157" s="17">
        <f t="shared" si="16"/>
        <v>0</v>
      </c>
      <c r="M157" s="17">
        <f t="shared" si="17"/>
        <v>0</v>
      </c>
      <c r="N157" s="7"/>
      <c r="O157" s="30" t="str">
        <f t="shared" si="18"/>
        <v/>
      </c>
      <c r="P157" s="31" t="str">
        <f t="shared" si="19"/>
        <v/>
      </c>
      <c r="Q157" s="17"/>
    </row>
    <row r="158" spans="1:17" s="12" customFormat="1" ht="21" customHeight="1">
      <c r="A158" s="20" t="str">
        <f>IF(B158=0,"",SUBTOTAL(3,B$5:B157))</f>
        <v/>
      </c>
      <c r="B158" s="17"/>
      <c r="C158" s="19">
        <f>IF(COUNTIF($B$6:$B$30,B158)=1,1,COUNTIF($B$6:$B158,B158))</f>
        <v>0</v>
      </c>
      <c r="D158" s="11" t="str">
        <f t="shared" si="20"/>
        <v/>
      </c>
      <c r="E158" s="11" t="str">
        <f t="shared" si="20"/>
        <v/>
      </c>
      <c r="F158" s="11" t="str">
        <f t="shared" si="20"/>
        <v/>
      </c>
      <c r="G158" s="17" t="str">
        <f t="shared" si="20"/>
        <v/>
      </c>
      <c r="H158" s="17" t="str">
        <f t="shared" si="20"/>
        <v/>
      </c>
      <c r="I158" s="32"/>
      <c r="J158" s="17"/>
      <c r="K158" s="17"/>
      <c r="L158" s="17">
        <f t="shared" si="16"/>
        <v>0</v>
      </c>
      <c r="M158" s="17">
        <f t="shared" si="17"/>
        <v>0</v>
      </c>
      <c r="N158" s="7"/>
      <c r="O158" s="30" t="str">
        <f t="shared" si="18"/>
        <v/>
      </c>
      <c r="P158" s="31" t="str">
        <f t="shared" si="19"/>
        <v/>
      </c>
      <c r="Q158" s="17"/>
    </row>
    <row r="159" spans="1:17" s="12" customFormat="1" ht="21" customHeight="1">
      <c r="A159" s="20" t="str">
        <f>IF(B159=0,"",SUBTOTAL(3,B$5:B158))</f>
        <v/>
      </c>
      <c r="B159" s="17"/>
      <c r="C159" s="19">
        <f>IF(COUNTIF($B$6:$B$30,B159)=1,1,COUNTIF($B$6:$B159,B159))</f>
        <v>0</v>
      </c>
      <c r="D159" s="11" t="str">
        <f t="shared" si="20"/>
        <v/>
      </c>
      <c r="E159" s="11" t="str">
        <f t="shared" si="20"/>
        <v/>
      </c>
      <c r="F159" s="11" t="str">
        <f t="shared" si="20"/>
        <v/>
      </c>
      <c r="G159" s="17" t="str">
        <f t="shared" si="20"/>
        <v/>
      </c>
      <c r="H159" s="17" t="str">
        <f t="shared" si="20"/>
        <v/>
      </c>
      <c r="I159" s="32"/>
      <c r="J159" s="17"/>
      <c r="K159" s="17"/>
      <c r="L159" s="17">
        <f t="shared" si="16"/>
        <v>0</v>
      </c>
      <c r="M159" s="17">
        <f t="shared" si="17"/>
        <v>0</v>
      </c>
      <c r="N159" s="7"/>
      <c r="O159" s="30" t="str">
        <f t="shared" si="18"/>
        <v/>
      </c>
      <c r="P159" s="31" t="str">
        <f t="shared" si="19"/>
        <v/>
      </c>
      <c r="Q159" s="17"/>
    </row>
    <row r="160" spans="1:17" s="12" customFormat="1" ht="21" customHeight="1">
      <c r="A160" s="20" t="str">
        <f>IF(B160=0,"",SUBTOTAL(3,B$5:B159))</f>
        <v/>
      </c>
      <c r="B160" s="17"/>
      <c r="C160" s="19">
        <f>IF(COUNTIF($B$6:$B$30,B160)=1,1,COUNTIF($B$6:$B160,B160))</f>
        <v>0</v>
      </c>
      <c r="D160" s="11" t="str">
        <f t="shared" si="20"/>
        <v/>
      </c>
      <c r="E160" s="11" t="str">
        <f t="shared" si="20"/>
        <v/>
      </c>
      <c r="F160" s="11" t="str">
        <f t="shared" si="20"/>
        <v/>
      </c>
      <c r="G160" s="17" t="str">
        <f t="shared" si="20"/>
        <v/>
      </c>
      <c r="H160" s="17" t="str">
        <f t="shared" si="20"/>
        <v/>
      </c>
      <c r="I160" s="32"/>
      <c r="J160" s="17"/>
      <c r="K160" s="17"/>
      <c r="L160" s="17">
        <f t="shared" si="16"/>
        <v>0</v>
      </c>
      <c r="M160" s="17">
        <f t="shared" si="17"/>
        <v>0</v>
      </c>
      <c r="N160" s="7"/>
      <c r="O160" s="30" t="str">
        <f t="shared" si="18"/>
        <v/>
      </c>
      <c r="P160" s="31" t="str">
        <f t="shared" si="19"/>
        <v/>
      </c>
      <c r="Q160" s="17"/>
    </row>
    <row r="161" spans="1:17" s="12" customFormat="1" ht="21" customHeight="1">
      <c r="A161" s="20" t="str">
        <f>IF(B161=0,"",SUBTOTAL(3,B$5:B160))</f>
        <v/>
      </c>
      <c r="B161" s="17"/>
      <c r="C161" s="19">
        <f>IF(COUNTIF($B$6:$B$30,B161)=1,1,COUNTIF($B$6:$B161,B161))</f>
        <v>0</v>
      </c>
      <c r="D161" s="11" t="str">
        <f t="shared" si="20"/>
        <v/>
      </c>
      <c r="E161" s="11" t="str">
        <f t="shared" si="20"/>
        <v/>
      </c>
      <c r="F161" s="11" t="str">
        <f t="shared" si="20"/>
        <v/>
      </c>
      <c r="G161" s="17" t="str">
        <f t="shared" si="20"/>
        <v/>
      </c>
      <c r="H161" s="17" t="str">
        <f t="shared" si="20"/>
        <v/>
      </c>
      <c r="I161" s="32"/>
      <c r="J161" s="17"/>
      <c r="K161" s="17"/>
      <c r="L161" s="17">
        <f t="shared" si="16"/>
        <v>0</v>
      </c>
      <c r="M161" s="17">
        <f t="shared" si="17"/>
        <v>0</v>
      </c>
      <c r="N161" s="7"/>
      <c r="O161" s="30" t="str">
        <f t="shared" si="18"/>
        <v/>
      </c>
      <c r="P161" s="31" t="str">
        <f t="shared" si="19"/>
        <v/>
      </c>
      <c r="Q161" s="17"/>
    </row>
    <row r="162" spans="1:17" s="12" customFormat="1" ht="21" customHeight="1">
      <c r="A162" s="20" t="str">
        <f>IF(B162=0,"",SUBTOTAL(3,B$5:B161))</f>
        <v/>
      </c>
      <c r="B162" s="17"/>
      <c r="C162" s="19">
        <f>IF(COUNTIF($B$6:$B$30,B162)=1,1,COUNTIF($B$6:$B162,B162))</f>
        <v>0</v>
      </c>
      <c r="D162" s="11" t="str">
        <f t="shared" si="20"/>
        <v/>
      </c>
      <c r="E162" s="11" t="str">
        <f t="shared" si="20"/>
        <v/>
      </c>
      <c r="F162" s="11" t="str">
        <f t="shared" si="20"/>
        <v/>
      </c>
      <c r="G162" s="17" t="str">
        <f t="shared" si="20"/>
        <v/>
      </c>
      <c r="H162" s="17" t="str">
        <f t="shared" si="20"/>
        <v/>
      </c>
      <c r="I162" s="32"/>
      <c r="J162" s="17"/>
      <c r="K162" s="17"/>
      <c r="L162" s="17">
        <f t="shared" si="16"/>
        <v>0</v>
      </c>
      <c r="M162" s="17">
        <f t="shared" si="17"/>
        <v>0</v>
      </c>
      <c r="N162" s="7"/>
      <c r="O162" s="30" t="str">
        <f t="shared" si="18"/>
        <v/>
      </c>
      <c r="P162" s="31" t="str">
        <f t="shared" si="19"/>
        <v/>
      </c>
      <c r="Q162" s="17"/>
    </row>
    <row r="163" spans="1:17" s="12" customFormat="1" ht="21" customHeight="1">
      <c r="A163" s="20" t="str">
        <f>IF(B163=0,"",SUBTOTAL(3,B$5:B162))</f>
        <v/>
      </c>
      <c r="B163" s="17"/>
      <c r="C163" s="19">
        <f>IF(COUNTIF($B$6:$B$30,B163)=1,1,COUNTIF($B$6:$B163,B163))</f>
        <v>0</v>
      </c>
      <c r="D163" s="11" t="str">
        <f t="shared" si="20"/>
        <v/>
      </c>
      <c r="E163" s="11" t="str">
        <f t="shared" si="20"/>
        <v/>
      </c>
      <c r="F163" s="11" t="str">
        <f t="shared" si="20"/>
        <v/>
      </c>
      <c r="G163" s="17" t="str">
        <f t="shared" si="20"/>
        <v/>
      </c>
      <c r="H163" s="17" t="str">
        <f t="shared" si="20"/>
        <v/>
      </c>
      <c r="I163" s="32"/>
      <c r="J163" s="17"/>
      <c r="K163" s="17"/>
      <c r="L163" s="17">
        <f t="shared" si="16"/>
        <v>0</v>
      </c>
      <c r="M163" s="17">
        <f t="shared" si="17"/>
        <v>0</v>
      </c>
      <c r="N163" s="7"/>
      <c r="O163" s="30" t="str">
        <f t="shared" si="18"/>
        <v/>
      </c>
      <c r="P163" s="31" t="str">
        <f t="shared" si="19"/>
        <v/>
      </c>
      <c r="Q163" s="17"/>
    </row>
    <row r="164" spans="1:17" s="12" customFormat="1" ht="21" customHeight="1">
      <c r="A164" s="20" t="str">
        <f>IF(B164=0,"",SUBTOTAL(3,B$5:B163))</f>
        <v/>
      </c>
      <c r="B164" s="17"/>
      <c r="C164" s="19">
        <f>IF(COUNTIF($B$6:$B$30,B164)=1,1,COUNTIF($B$6:$B164,B164))</f>
        <v>0</v>
      </c>
      <c r="D164" s="11" t="str">
        <f t="shared" si="20"/>
        <v/>
      </c>
      <c r="E164" s="11" t="str">
        <f t="shared" si="20"/>
        <v/>
      </c>
      <c r="F164" s="11" t="str">
        <f t="shared" si="20"/>
        <v/>
      </c>
      <c r="G164" s="17" t="str">
        <f t="shared" si="20"/>
        <v/>
      </c>
      <c r="H164" s="17" t="str">
        <f t="shared" si="20"/>
        <v/>
      </c>
      <c r="I164" s="32"/>
      <c r="J164" s="17"/>
      <c r="K164" s="17"/>
      <c r="L164" s="17">
        <f t="shared" si="16"/>
        <v>0</v>
      </c>
      <c r="M164" s="17">
        <f t="shared" si="17"/>
        <v>0</v>
      </c>
      <c r="N164" s="7"/>
      <c r="O164" s="30" t="str">
        <f t="shared" si="18"/>
        <v/>
      </c>
      <c r="P164" s="31" t="str">
        <f t="shared" si="19"/>
        <v/>
      </c>
      <c r="Q164" s="17"/>
    </row>
    <row r="165" spans="1:17" s="12" customFormat="1" ht="21" customHeight="1">
      <c r="A165" s="20" t="str">
        <f>IF(B165=0,"",SUBTOTAL(3,B$5:B164))</f>
        <v/>
      </c>
      <c r="B165" s="17"/>
      <c r="C165" s="19">
        <f>IF(COUNTIF($B$6:$B$30,B165)=1,1,COUNTIF($B$6:$B165,B165))</f>
        <v>0</v>
      </c>
      <c r="D165" s="11" t="str">
        <f t="shared" si="20"/>
        <v/>
      </c>
      <c r="E165" s="11" t="str">
        <f t="shared" si="20"/>
        <v/>
      </c>
      <c r="F165" s="11" t="str">
        <f t="shared" si="20"/>
        <v/>
      </c>
      <c r="G165" s="17" t="str">
        <f t="shared" si="20"/>
        <v/>
      </c>
      <c r="H165" s="17" t="str">
        <f t="shared" si="20"/>
        <v/>
      </c>
      <c r="I165" s="32"/>
      <c r="J165" s="17"/>
      <c r="K165" s="17"/>
      <c r="L165" s="17">
        <f t="shared" si="16"/>
        <v>0</v>
      </c>
      <c r="M165" s="17">
        <f t="shared" si="17"/>
        <v>0</v>
      </c>
      <c r="N165" s="7"/>
      <c r="O165" s="30" t="str">
        <f t="shared" si="18"/>
        <v/>
      </c>
      <c r="P165" s="31" t="str">
        <f t="shared" si="19"/>
        <v/>
      </c>
      <c r="Q165" s="17"/>
    </row>
    <row r="166" spans="1:17" s="12" customFormat="1" ht="21" customHeight="1">
      <c r="A166" s="20" t="str">
        <f>IF(B166=0,"",SUBTOTAL(3,B$5:B165))</f>
        <v/>
      </c>
      <c r="B166" s="17"/>
      <c r="C166" s="19">
        <f>IF(COUNTIF($B$6:$B$30,B166)=1,1,COUNTIF($B$6:$B166,B166))</f>
        <v>0</v>
      </c>
      <c r="D166" s="11" t="str">
        <f t="shared" ref="D166:H185" si="21">IF($B166="","",INDEX(البيانات,MATCH($B166,INDEX(البيانات,,2),0),COLUMN()-1))</f>
        <v/>
      </c>
      <c r="E166" s="11" t="str">
        <f t="shared" si="21"/>
        <v/>
      </c>
      <c r="F166" s="11" t="str">
        <f t="shared" si="21"/>
        <v/>
      </c>
      <c r="G166" s="17" t="str">
        <f t="shared" si="21"/>
        <v/>
      </c>
      <c r="H166" s="17" t="str">
        <f t="shared" si="21"/>
        <v/>
      </c>
      <c r="I166" s="32"/>
      <c r="J166" s="17"/>
      <c r="K166" s="17"/>
      <c r="L166" s="17">
        <f t="shared" si="16"/>
        <v>0</v>
      </c>
      <c r="M166" s="17">
        <f t="shared" si="17"/>
        <v>0</v>
      </c>
      <c r="N166" s="7"/>
      <c r="O166" s="30" t="str">
        <f t="shared" si="18"/>
        <v/>
      </c>
      <c r="P166" s="31" t="str">
        <f t="shared" si="19"/>
        <v/>
      </c>
      <c r="Q166" s="17"/>
    </row>
    <row r="167" spans="1:17" s="12" customFormat="1" ht="21" customHeight="1">
      <c r="A167" s="20" t="str">
        <f>IF(B167=0,"",SUBTOTAL(3,B$5:B166))</f>
        <v/>
      </c>
      <c r="B167" s="17"/>
      <c r="C167" s="19">
        <f>IF(COUNTIF($B$6:$B$30,B167)=1,1,COUNTIF($B$6:$B167,B167))</f>
        <v>0</v>
      </c>
      <c r="D167" s="11" t="str">
        <f t="shared" si="21"/>
        <v/>
      </c>
      <c r="E167" s="11" t="str">
        <f t="shared" si="21"/>
        <v/>
      </c>
      <c r="F167" s="11" t="str">
        <f t="shared" si="21"/>
        <v/>
      </c>
      <c r="G167" s="17" t="str">
        <f t="shared" si="21"/>
        <v/>
      </c>
      <c r="H167" s="17" t="str">
        <f t="shared" si="21"/>
        <v/>
      </c>
      <c r="I167" s="32"/>
      <c r="J167" s="17"/>
      <c r="K167" s="17"/>
      <c r="L167" s="17">
        <f t="shared" si="16"/>
        <v>0</v>
      </c>
      <c r="M167" s="17">
        <f t="shared" si="17"/>
        <v>0</v>
      </c>
      <c r="N167" s="7"/>
      <c r="O167" s="30" t="str">
        <f t="shared" si="18"/>
        <v/>
      </c>
      <c r="P167" s="31" t="str">
        <f t="shared" si="19"/>
        <v/>
      </c>
      <c r="Q167" s="17"/>
    </row>
    <row r="168" spans="1:17" s="12" customFormat="1" ht="21" customHeight="1">
      <c r="A168" s="20" t="str">
        <f>IF(B168=0,"",SUBTOTAL(3,B$5:B167))</f>
        <v/>
      </c>
      <c r="B168" s="17"/>
      <c r="C168" s="19">
        <f>IF(COUNTIF($B$6:$B$30,B168)=1,1,COUNTIF($B$6:$B168,B168))</f>
        <v>0</v>
      </c>
      <c r="D168" s="11" t="str">
        <f t="shared" si="21"/>
        <v/>
      </c>
      <c r="E168" s="11" t="str">
        <f t="shared" si="21"/>
        <v/>
      </c>
      <c r="F168" s="11" t="str">
        <f t="shared" si="21"/>
        <v/>
      </c>
      <c r="G168" s="17" t="str">
        <f t="shared" si="21"/>
        <v/>
      </c>
      <c r="H168" s="17" t="str">
        <f t="shared" si="21"/>
        <v/>
      </c>
      <c r="I168" s="32"/>
      <c r="J168" s="17"/>
      <c r="K168" s="17"/>
      <c r="L168" s="17">
        <f t="shared" si="16"/>
        <v>0</v>
      </c>
      <c r="M168" s="17">
        <f t="shared" si="17"/>
        <v>0</v>
      </c>
      <c r="N168" s="7"/>
      <c r="O168" s="30" t="str">
        <f t="shared" si="18"/>
        <v/>
      </c>
      <c r="P168" s="31" t="str">
        <f t="shared" si="19"/>
        <v/>
      </c>
      <c r="Q168" s="17"/>
    </row>
    <row r="169" spans="1:17" s="12" customFormat="1" ht="21" customHeight="1">
      <c r="A169" s="20" t="str">
        <f>IF(B169=0,"",SUBTOTAL(3,B$5:B168))</f>
        <v/>
      </c>
      <c r="B169" s="17"/>
      <c r="C169" s="19">
        <f>IF(COUNTIF($B$6:$B$30,B169)=1,1,COUNTIF($B$6:$B169,B169))</f>
        <v>0</v>
      </c>
      <c r="D169" s="11" t="str">
        <f t="shared" si="21"/>
        <v/>
      </c>
      <c r="E169" s="11" t="str">
        <f t="shared" si="21"/>
        <v/>
      </c>
      <c r="F169" s="11" t="str">
        <f t="shared" si="21"/>
        <v/>
      </c>
      <c r="G169" s="17" t="str">
        <f t="shared" si="21"/>
        <v/>
      </c>
      <c r="H169" s="17" t="str">
        <f t="shared" si="21"/>
        <v/>
      </c>
      <c r="I169" s="32"/>
      <c r="J169" s="17"/>
      <c r="K169" s="17"/>
      <c r="L169" s="17">
        <f t="shared" si="16"/>
        <v>0</v>
      </c>
      <c r="M169" s="17">
        <f t="shared" si="17"/>
        <v>0</v>
      </c>
      <c r="N169" s="7"/>
      <c r="O169" s="30" t="str">
        <f t="shared" si="18"/>
        <v/>
      </c>
      <c r="P169" s="31" t="str">
        <f t="shared" si="19"/>
        <v/>
      </c>
      <c r="Q169" s="17"/>
    </row>
    <row r="170" spans="1:17" s="12" customFormat="1" ht="21" customHeight="1">
      <c r="A170" s="20" t="str">
        <f>IF(B170=0,"",SUBTOTAL(3,B$5:B169))</f>
        <v/>
      </c>
      <c r="B170" s="17"/>
      <c r="C170" s="19">
        <f>IF(COUNTIF($B$6:$B$30,B170)=1,1,COUNTIF($B$6:$B170,B170))</f>
        <v>0</v>
      </c>
      <c r="D170" s="11" t="str">
        <f t="shared" si="21"/>
        <v/>
      </c>
      <c r="E170" s="11" t="str">
        <f t="shared" si="21"/>
        <v/>
      </c>
      <c r="F170" s="11" t="str">
        <f t="shared" si="21"/>
        <v/>
      </c>
      <c r="G170" s="17" t="str">
        <f t="shared" si="21"/>
        <v/>
      </c>
      <c r="H170" s="17" t="str">
        <f t="shared" si="21"/>
        <v/>
      </c>
      <c r="I170" s="32"/>
      <c r="J170" s="17"/>
      <c r="K170" s="17"/>
      <c r="L170" s="17">
        <f t="shared" si="16"/>
        <v>0</v>
      </c>
      <c r="M170" s="17">
        <f t="shared" si="17"/>
        <v>0</v>
      </c>
      <c r="N170" s="7"/>
      <c r="O170" s="30" t="str">
        <f t="shared" si="18"/>
        <v/>
      </c>
      <c r="P170" s="31" t="str">
        <f t="shared" si="19"/>
        <v/>
      </c>
      <c r="Q170" s="17"/>
    </row>
    <row r="171" spans="1:17" s="12" customFormat="1" ht="21" customHeight="1">
      <c r="A171" s="20" t="str">
        <f>IF(B171=0,"",SUBTOTAL(3,B$5:B170))</f>
        <v/>
      </c>
      <c r="B171" s="17"/>
      <c r="C171" s="19">
        <f>IF(COUNTIF($B$6:$B$30,B171)=1,1,COUNTIF($B$6:$B171,B171))</f>
        <v>0</v>
      </c>
      <c r="D171" s="11" t="str">
        <f t="shared" si="21"/>
        <v/>
      </c>
      <c r="E171" s="11" t="str">
        <f t="shared" si="21"/>
        <v/>
      </c>
      <c r="F171" s="11" t="str">
        <f t="shared" si="21"/>
        <v/>
      </c>
      <c r="G171" s="17" t="str">
        <f t="shared" si="21"/>
        <v/>
      </c>
      <c r="H171" s="17" t="str">
        <f t="shared" si="21"/>
        <v/>
      </c>
      <c r="I171" s="32"/>
      <c r="J171" s="17"/>
      <c r="K171" s="17"/>
      <c r="L171" s="17">
        <f t="shared" si="16"/>
        <v>0</v>
      </c>
      <c r="M171" s="17">
        <f t="shared" si="17"/>
        <v>0</v>
      </c>
      <c r="N171" s="7"/>
      <c r="O171" s="30" t="str">
        <f t="shared" si="18"/>
        <v/>
      </c>
      <c r="P171" s="31" t="str">
        <f t="shared" si="19"/>
        <v/>
      </c>
      <c r="Q171" s="17"/>
    </row>
    <row r="172" spans="1:17" s="12" customFormat="1" ht="21" customHeight="1">
      <c r="A172" s="20" t="str">
        <f>IF(B172=0,"",SUBTOTAL(3,B$5:B171))</f>
        <v/>
      </c>
      <c r="B172" s="17"/>
      <c r="C172" s="19">
        <f>IF(COUNTIF($B$6:$B$30,B172)=1,1,COUNTIF($B$6:$B172,B172))</f>
        <v>0</v>
      </c>
      <c r="D172" s="11" t="str">
        <f t="shared" si="21"/>
        <v/>
      </c>
      <c r="E172" s="11" t="str">
        <f t="shared" si="21"/>
        <v/>
      </c>
      <c r="F172" s="11" t="str">
        <f t="shared" si="21"/>
        <v/>
      </c>
      <c r="G172" s="17" t="str">
        <f t="shared" si="21"/>
        <v/>
      </c>
      <c r="H172" s="17" t="str">
        <f t="shared" si="21"/>
        <v/>
      </c>
      <c r="I172" s="32"/>
      <c r="J172" s="17"/>
      <c r="K172" s="17"/>
      <c r="L172" s="17">
        <f t="shared" si="16"/>
        <v>0</v>
      </c>
      <c r="M172" s="17">
        <f t="shared" si="17"/>
        <v>0</v>
      </c>
      <c r="N172" s="7"/>
      <c r="O172" s="30" t="str">
        <f t="shared" si="18"/>
        <v/>
      </c>
      <c r="P172" s="31" t="str">
        <f t="shared" si="19"/>
        <v/>
      </c>
      <c r="Q172" s="17"/>
    </row>
    <row r="173" spans="1:17" s="12" customFormat="1" ht="21" customHeight="1">
      <c r="A173" s="20" t="str">
        <f>IF(B173=0,"",SUBTOTAL(3,B$5:B172))</f>
        <v/>
      </c>
      <c r="B173" s="17"/>
      <c r="C173" s="19">
        <f>IF(COUNTIF($B$6:$B$30,B173)=1,1,COUNTIF($B$6:$B173,B173))</f>
        <v>0</v>
      </c>
      <c r="D173" s="11" t="str">
        <f t="shared" si="21"/>
        <v/>
      </c>
      <c r="E173" s="11" t="str">
        <f t="shared" si="21"/>
        <v/>
      </c>
      <c r="F173" s="11" t="str">
        <f t="shared" si="21"/>
        <v/>
      </c>
      <c r="G173" s="17" t="str">
        <f t="shared" si="21"/>
        <v/>
      </c>
      <c r="H173" s="17" t="str">
        <f t="shared" si="21"/>
        <v/>
      </c>
      <c r="I173" s="32"/>
      <c r="J173" s="17"/>
      <c r="K173" s="17"/>
      <c r="L173" s="17">
        <f t="shared" si="16"/>
        <v>0</v>
      </c>
      <c r="M173" s="17">
        <f t="shared" si="17"/>
        <v>0</v>
      </c>
      <c r="N173" s="7"/>
      <c r="O173" s="30" t="str">
        <f t="shared" si="18"/>
        <v/>
      </c>
      <c r="P173" s="31" t="str">
        <f t="shared" si="19"/>
        <v/>
      </c>
      <c r="Q173" s="17"/>
    </row>
    <row r="174" spans="1:17" s="12" customFormat="1" ht="21" customHeight="1">
      <c r="A174" s="20" t="str">
        <f>IF(B174=0,"",SUBTOTAL(3,B$5:B173))</f>
        <v/>
      </c>
      <c r="B174" s="17"/>
      <c r="C174" s="19">
        <f>IF(COUNTIF($B$6:$B$30,B174)=1,1,COUNTIF($B$6:$B174,B174))</f>
        <v>0</v>
      </c>
      <c r="D174" s="11" t="str">
        <f t="shared" si="21"/>
        <v/>
      </c>
      <c r="E174" s="11" t="str">
        <f t="shared" si="21"/>
        <v/>
      </c>
      <c r="F174" s="11" t="str">
        <f t="shared" si="21"/>
        <v/>
      </c>
      <c r="G174" s="17" t="str">
        <f t="shared" si="21"/>
        <v/>
      </c>
      <c r="H174" s="17" t="str">
        <f t="shared" si="21"/>
        <v/>
      </c>
      <c r="I174" s="32"/>
      <c r="J174" s="17"/>
      <c r="K174" s="17"/>
      <c r="L174" s="17">
        <f t="shared" si="16"/>
        <v>0</v>
      </c>
      <c r="M174" s="17">
        <f t="shared" si="17"/>
        <v>0</v>
      </c>
      <c r="N174" s="7"/>
      <c r="O174" s="30" t="str">
        <f t="shared" si="18"/>
        <v/>
      </c>
      <c r="P174" s="31" t="str">
        <f t="shared" si="19"/>
        <v/>
      </c>
      <c r="Q174" s="17"/>
    </row>
    <row r="175" spans="1:17" s="12" customFormat="1" ht="21" customHeight="1">
      <c r="A175" s="20" t="str">
        <f>IF(B175=0,"",SUBTOTAL(3,B$5:B174))</f>
        <v/>
      </c>
      <c r="B175" s="17"/>
      <c r="C175" s="19">
        <f>IF(COUNTIF($B$6:$B$30,B175)=1,1,COUNTIF($B$6:$B175,B175))</f>
        <v>0</v>
      </c>
      <c r="D175" s="11" t="str">
        <f t="shared" si="21"/>
        <v/>
      </c>
      <c r="E175" s="11" t="str">
        <f t="shared" si="21"/>
        <v/>
      </c>
      <c r="F175" s="11" t="str">
        <f t="shared" si="21"/>
        <v/>
      </c>
      <c r="G175" s="17" t="str">
        <f t="shared" si="21"/>
        <v/>
      </c>
      <c r="H175" s="17" t="str">
        <f t="shared" si="21"/>
        <v/>
      </c>
      <c r="I175" s="32"/>
      <c r="J175" s="17"/>
      <c r="K175" s="17"/>
      <c r="L175" s="17">
        <f t="shared" si="16"/>
        <v>0</v>
      </c>
      <c r="M175" s="17">
        <f t="shared" si="17"/>
        <v>0</v>
      </c>
      <c r="N175" s="7"/>
      <c r="O175" s="30" t="str">
        <f t="shared" si="18"/>
        <v/>
      </c>
      <c r="P175" s="31" t="str">
        <f t="shared" si="19"/>
        <v/>
      </c>
      <c r="Q175" s="17"/>
    </row>
    <row r="176" spans="1:17" s="12" customFormat="1" ht="21" customHeight="1">
      <c r="A176" s="20" t="str">
        <f>IF(B176=0,"",SUBTOTAL(3,B$5:B175))</f>
        <v/>
      </c>
      <c r="B176" s="17"/>
      <c r="C176" s="19">
        <f>IF(COUNTIF($B$6:$B$30,B176)=1,1,COUNTIF($B$6:$B176,B176))</f>
        <v>0</v>
      </c>
      <c r="D176" s="11" t="str">
        <f t="shared" si="21"/>
        <v/>
      </c>
      <c r="E176" s="11" t="str">
        <f t="shared" si="21"/>
        <v/>
      </c>
      <c r="F176" s="11" t="str">
        <f t="shared" si="21"/>
        <v/>
      </c>
      <c r="G176" s="17" t="str">
        <f t="shared" si="21"/>
        <v/>
      </c>
      <c r="H176" s="17" t="str">
        <f t="shared" si="21"/>
        <v/>
      </c>
      <c r="I176" s="32"/>
      <c r="J176" s="17"/>
      <c r="K176" s="17"/>
      <c r="L176" s="17">
        <f t="shared" si="16"/>
        <v>0</v>
      </c>
      <c r="M176" s="17">
        <f t="shared" si="17"/>
        <v>0</v>
      </c>
      <c r="N176" s="7"/>
      <c r="O176" s="30" t="str">
        <f t="shared" si="18"/>
        <v/>
      </c>
      <c r="P176" s="31" t="str">
        <f t="shared" si="19"/>
        <v/>
      </c>
      <c r="Q176" s="17"/>
    </row>
    <row r="177" spans="1:17" s="12" customFormat="1" ht="21" customHeight="1">
      <c r="A177" s="20" t="str">
        <f>IF(B177=0,"",SUBTOTAL(3,B$5:B176))</f>
        <v/>
      </c>
      <c r="B177" s="17"/>
      <c r="C177" s="19">
        <f>IF(COUNTIF($B$6:$B$30,B177)=1,1,COUNTIF($B$6:$B177,B177))</f>
        <v>0</v>
      </c>
      <c r="D177" s="11" t="str">
        <f t="shared" si="21"/>
        <v/>
      </c>
      <c r="E177" s="11" t="str">
        <f t="shared" si="21"/>
        <v/>
      </c>
      <c r="F177" s="11" t="str">
        <f t="shared" si="21"/>
        <v/>
      </c>
      <c r="G177" s="17" t="str">
        <f t="shared" si="21"/>
        <v/>
      </c>
      <c r="H177" s="17" t="str">
        <f t="shared" si="21"/>
        <v/>
      </c>
      <c r="I177" s="32"/>
      <c r="J177" s="17"/>
      <c r="K177" s="17"/>
      <c r="L177" s="17">
        <f t="shared" si="16"/>
        <v>0</v>
      </c>
      <c r="M177" s="17">
        <f t="shared" si="17"/>
        <v>0</v>
      </c>
      <c r="N177" s="7"/>
      <c r="O177" s="30" t="str">
        <f t="shared" si="18"/>
        <v/>
      </c>
      <c r="P177" s="31" t="str">
        <f t="shared" si="19"/>
        <v/>
      </c>
      <c r="Q177" s="17"/>
    </row>
    <row r="178" spans="1:17" s="12" customFormat="1" ht="21" customHeight="1">
      <c r="A178" s="20" t="str">
        <f>IF(B178=0,"",SUBTOTAL(3,B$5:B177))</f>
        <v/>
      </c>
      <c r="B178" s="17"/>
      <c r="C178" s="19">
        <f>IF(COUNTIF($B$6:$B$30,B178)=1,1,COUNTIF($B$6:$B178,B178))</f>
        <v>0</v>
      </c>
      <c r="D178" s="11" t="str">
        <f t="shared" si="21"/>
        <v/>
      </c>
      <c r="E178" s="11" t="str">
        <f t="shared" si="21"/>
        <v/>
      </c>
      <c r="F178" s="11" t="str">
        <f t="shared" si="21"/>
        <v/>
      </c>
      <c r="G178" s="17" t="str">
        <f t="shared" si="21"/>
        <v/>
      </c>
      <c r="H178" s="17" t="str">
        <f t="shared" si="21"/>
        <v/>
      </c>
      <c r="I178" s="32"/>
      <c r="J178" s="17"/>
      <c r="K178" s="17"/>
      <c r="L178" s="17">
        <f t="shared" si="16"/>
        <v>0</v>
      </c>
      <c r="M178" s="17">
        <f t="shared" si="17"/>
        <v>0</v>
      </c>
      <c r="N178" s="7"/>
      <c r="O178" s="30" t="str">
        <f t="shared" si="18"/>
        <v/>
      </c>
      <c r="P178" s="31" t="str">
        <f t="shared" si="19"/>
        <v/>
      </c>
      <c r="Q178" s="17"/>
    </row>
    <row r="179" spans="1:17" s="12" customFormat="1" ht="21" customHeight="1">
      <c r="A179" s="20" t="str">
        <f>IF(B179=0,"",SUBTOTAL(3,B$5:B178))</f>
        <v/>
      </c>
      <c r="B179" s="17"/>
      <c r="C179" s="19">
        <f>IF(COUNTIF($B$6:$B$30,B179)=1,1,COUNTIF($B$6:$B179,B179))</f>
        <v>0</v>
      </c>
      <c r="D179" s="11" t="str">
        <f t="shared" si="21"/>
        <v/>
      </c>
      <c r="E179" s="11" t="str">
        <f t="shared" si="21"/>
        <v/>
      </c>
      <c r="F179" s="11" t="str">
        <f t="shared" si="21"/>
        <v/>
      </c>
      <c r="G179" s="17" t="str">
        <f t="shared" si="21"/>
        <v/>
      </c>
      <c r="H179" s="17" t="str">
        <f t="shared" si="21"/>
        <v/>
      </c>
      <c r="I179" s="32"/>
      <c r="J179" s="17"/>
      <c r="K179" s="17"/>
      <c r="L179" s="17">
        <f t="shared" si="16"/>
        <v>0</v>
      </c>
      <c r="M179" s="17">
        <f t="shared" si="17"/>
        <v>0</v>
      </c>
      <c r="N179" s="7"/>
      <c r="O179" s="30" t="str">
        <f t="shared" si="18"/>
        <v/>
      </c>
      <c r="P179" s="31" t="str">
        <f t="shared" si="19"/>
        <v/>
      </c>
      <c r="Q179" s="17"/>
    </row>
    <row r="180" spans="1:17" s="12" customFormat="1" ht="21" customHeight="1">
      <c r="A180" s="20" t="str">
        <f>IF(B180=0,"",SUBTOTAL(3,B$5:B179))</f>
        <v/>
      </c>
      <c r="B180" s="17"/>
      <c r="C180" s="19">
        <f>IF(COUNTIF($B$6:$B$30,B180)=1,1,COUNTIF($B$6:$B180,B180))</f>
        <v>0</v>
      </c>
      <c r="D180" s="11" t="str">
        <f t="shared" si="21"/>
        <v/>
      </c>
      <c r="E180" s="11" t="str">
        <f t="shared" si="21"/>
        <v/>
      </c>
      <c r="F180" s="11" t="str">
        <f t="shared" si="21"/>
        <v/>
      </c>
      <c r="G180" s="17" t="str">
        <f t="shared" si="21"/>
        <v/>
      </c>
      <c r="H180" s="17" t="str">
        <f t="shared" si="21"/>
        <v/>
      </c>
      <c r="I180" s="32"/>
      <c r="J180" s="17"/>
      <c r="K180" s="17"/>
      <c r="L180" s="17">
        <f t="shared" si="16"/>
        <v>0</v>
      </c>
      <c r="M180" s="17">
        <f t="shared" si="17"/>
        <v>0</v>
      </c>
      <c r="N180" s="7"/>
      <c r="O180" s="30" t="str">
        <f t="shared" si="18"/>
        <v/>
      </c>
      <c r="P180" s="31" t="str">
        <f t="shared" si="19"/>
        <v/>
      </c>
      <c r="Q180" s="17"/>
    </row>
    <row r="181" spans="1:17" s="12" customFormat="1" ht="21" customHeight="1">
      <c r="A181" s="20" t="str">
        <f>IF(B181=0,"",SUBTOTAL(3,B$5:B180))</f>
        <v/>
      </c>
      <c r="B181" s="17"/>
      <c r="C181" s="19">
        <f>IF(COUNTIF($B$6:$B$30,B181)=1,1,COUNTIF($B$6:$B181,B181))</f>
        <v>0</v>
      </c>
      <c r="D181" s="11" t="str">
        <f t="shared" si="21"/>
        <v/>
      </c>
      <c r="E181" s="11" t="str">
        <f t="shared" si="21"/>
        <v/>
      </c>
      <c r="F181" s="11" t="str">
        <f t="shared" si="21"/>
        <v/>
      </c>
      <c r="G181" s="17" t="str">
        <f t="shared" si="21"/>
        <v/>
      </c>
      <c r="H181" s="17" t="str">
        <f t="shared" si="21"/>
        <v/>
      </c>
      <c r="I181" s="32"/>
      <c r="J181" s="17"/>
      <c r="K181" s="17"/>
      <c r="L181" s="17">
        <f t="shared" si="16"/>
        <v>0</v>
      </c>
      <c r="M181" s="17">
        <f t="shared" si="17"/>
        <v>0</v>
      </c>
      <c r="N181" s="7"/>
      <c r="O181" s="30" t="str">
        <f t="shared" si="18"/>
        <v/>
      </c>
      <c r="P181" s="31" t="str">
        <f t="shared" si="19"/>
        <v/>
      </c>
      <c r="Q181" s="17"/>
    </row>
    <row r="182" spans="1:17" s="12" customFormat="1" ht="21" customHeight="1">
      <c r="A182" s="20" t="str">
        <f>IF(B182=0,"",SUBTOTAL(3,B$5:B181))</f>
        <v/>
      </c>
      <c r="B182" s="17"/>
      <c r="C182" s="19">
        <f>IF(COUNTIF($B$6:$B$30,B182)=1,1,COUNTIF($B$6:$B182,B182))</f>
        <v>0</v>
      </c>
      <c r="D182" s="11" t="str">
        <f t="shared" si="21"/>
        <v/>
      </c>
      <c r="E182" s="11" t="str">
        <f t="shared" si="21"/>
        <v/>
      </c>
      <c r="F182" s="11" t="str">
        <f t="shared" si="21"/>
        <v/>
      </c>
      <c r="G182" s="17" t="str">
        <f t="shared" si="21"/>
        <v/>
      </c>
      <c r="H182" s="17" t="str">
        <f t="shared" si="21"/>
        <v/>
      </c>
      <c r="I182" s="32"/>
      <c r="J182" s="17"/>
      <c r="K182" s="17"/>
      <c r="L182" s="17">
        <f t="shared" si="16"/>
        <v>0</v>
      </c>
      <c r="M182" s="17">
        <f t="shared" si="17"/>
        <v>0</v>
      </c>
      <c r="N182" s="7"/>
      <c r="O182" s="30" t="str">
        <f t="shared" si="18"/>
        <v/>
      </c>
      <c r="P182" s="31" t="str">
        <f t="shared" si="19"/>
        <v/>
      </c>
      <c r="Q182" s="17"/>
    </row>
    <row r="183" spans="1:17" s="12" customFormat="1" ht="21" customHeight="1">
      <c r="A183" s="20" t="str">
        <f>IF(B183=0,"",SUBTOTAL(3,B$5:B182))</f>
        <v/>
      </c>
      <c r="B183" s="17"/>
      <c r="C183" s="19">
        <f>IF(COUNTIF($B$6:$B$30,B183)=1,1,COUNTIF($B$6:$B183,B183))</f>
        <v>0</v>
      </c>
      <c r="D183" s="11" t="str">
        <f t="shared" si="21"/>
        <v/>
      </c>
      <c r="E183" s="11" t="str">
        <f t="shared" si="21"/>
        <v/>
      </c>
      <c r="F183" s="11" t="str">
        <f t="shared" si="21"/>
        <v/>
      </c>
      <c r="G183" s="17" t="str">
        <f t="shared" si="21"/>
        <v/>
      </c>
      <c r="H183" s="17" t="str">
        <f t="shared" si="21"/>
        <v/>
      </c>
      <c r="I183" s="32"/>
      <c r="J183" s="17"/>
      <c r="K183" s="17"/>
      <c r="L183" s="17">
        <f t="shared" si="16"/>
        <v>0</v>
      </c>
      <c r="M183" s="17">
        <f t="shared" si="17"/>
        <v>0</v>
      </c>
      <c r="N183" s="7"/>
      <c r="O183" s="30" t="str">
        <f t="shared" si="18"/>
        <v/>
      </c>
      <c r="P183" s="31" t="str">
        <f t="shared" si="19"/>
        <v/>
      </c>
      <c r="Q183" s="17"/>
    </row>
    <row r="184" spans="1:17" s="12" customFormat="1" ht="21" customHeight="1">
      <c r="A184" s="20" t="str">
        <f>IF(B184=0,"",SUBTOTAL(3,B$5:B183))</f>
        <v/>
      </c>
      <c r="B184" s="17"/>
      <c r="C184" s="19">
        <f>IF(COUNTIF($B$6:$B$30,B184)=1,1,COUNTIF($B$6:$B184,B184))</f>
        <v>0</v>
      </c>
      <c r="D184" s="11" t="str">
        <f t="shared" si="21"/>
        <v/>
      </c>
      <c r="E184" s="11" t="str">
        <f t="shared" si="21"/>
        <v/>
      </c>
      <c r="F184" s="11" t="str">
        <f t="shared" si="21"/>
        <v/>
      </c>
      <c r="G184" s="17" t="str">
        <f t="shared" si="21"/>
        <v/>
      </c>
      <c r="H184" s="17" t="str">
        <f t="shared" si="21"/>
        <v/>
      </c>
      <c r="I184" s="32"/>
      <c r="J184" s="17"/>
      <c r="K184" s="17"/>
      <c r="L184" s="17">
        <f t="shared" si="16"/>
        <v>0</v>
      </c>
      <c r="M184" s="17">
        <f t="shared" si="17"/>
        <v>0</v>
      </c>
      <c r="N184" s="7"/>
      <c r="O184" s="30" t="str">
        <f t="shared" si="18"/>
        <v/>
      </c>
      <c r="P184" s="31" t="str">
        <f t="shared" si="19"/>
        <v/>
      </c>
      <c r="Q184" s="17"/>
    </row>
    <row r="185" spans="1:17" s="12" customFormat="1" ht="21" customHeight="1">
      <c r="A185" s="20" t="str">
        <f>IF(B185=0,"",SUBTOTAL(3,B$5:B184))</f>
        <v/>
      </c>
      <c r="B185" s="17"/>
      <c r="C185" s="19">
        <f>IF(COUNTIF($B$6:$B$30,B185)=1,1,COUNTIF($B$6:$B185,B185))</f>
        <v>0</v>
      </c>
      <c r="D185" s="11" t="str">
        <f t="shared" si="21"/>
        <v/>
      </c>
      <c r="E185" s="11" t="str">
        <f t="shared" si="21"/>
        <v/>
      </c>
      <c r="F185" s="11" t="str">
        <f t="shared" si="21"/>
        <v/>
      </c>
      <c r="G185" s="17" t="str">
        <f t="shared" si="21"/>
        <v/>
      </c>
      <c r="H185" s="17" t="str">
        <f t="shared" si="21"/>
        <v/>
      </c>
      <c r="I185" s="32"/>
      <c r="J185" s="17"/>
      <c r="K185" s="17"/>
      <c r="L185" s="17">
        <f t="shared" si="16"/>
        <v>0</v>
      </c>
      <c r="M185" s="17">
        <f t="shared" si="17"/>
        <v>0</v>
      </c>
      <c r="N185" s="7"/>
      <c r="O185" s="30" t="str">
        <f t="shared" si="18"/>
        <v/>
      </c>
      <c r="P185" s="31" t="str">
        <f t="shared" si="19"/>
        <v/>
      </c>
      <c r="Q185" s="17"/>
    </row>
    <row r="186" spans="1:17" s="12" customFormat="1" ht="21" customHeight="1">
      <c r="A186" s="20" t="str">
        <f>IF(B186=0,"",SUBTOTAL(3,B$5:B185))</f>
        <v/>
      </c>
      <c r="B186" s="17"/>
      <c r="C186" s="19">
        <f>IF(COUNTIF($B$6:$B$30,B186)=1,1,COUNTIF($B$6:$B186,B186))</f>
        <v>0</v>
      </c>
      <c r="D186" s="11" t="str">
        <f t="shared" ref="D186:H204" si="22">IF($B186="","",INDEX(البيانات,MATCH($B186,INDEX(البيانات,,2),0),COLUMN()-1))</f>
        <v/>
      </c>
      <c r="E186" s="11" t="str">
        <f t="shared" si="22"/>
        <v/>
      </c>
      <c r="F186" s="11" t="str">
        <f t="shared" si="22"/>
        <v/>
      </c>
      <c r="G186" s="17" t="str">
        <f t="shared" si="22"/>
        <v/>
      </c>
      <c r="H186" s="17" t="str">
        <f t="shared" si="22"/>
        <v/>
      </c>
      <c r="I186" s="32"/>
      <c r="J186" s="17"/>
      <c r="K186" s="17"/>
      <c r="L186" s="17">
        <f t="shared" si="16"/>
        <v>0</v>
      </c>
      <c r="M186" s="17">
        <f t="shared" si="17"/>
        <v>0</v>
      </c>
      <c r="N186" s="7"/>
      <c r="O186" s="30" t="str">
        <f t="shared" si="18"/>
        <v/>
      </c>
      <c r="P186" s="31" t="str">
        <f t="shared" si="19"/>
        <v/>
      </c>
      <c r="Q186" s="17"/>
    </row>
    <row r="187" spans="1:17" s="12" customFormat="1" ht="21" customHeight="1">
      <c r="A187" s="20" t="str">
        <f>IF(B187=0,"",SUBTOTAL(3,B$5:B186))</f>
        <v/>
      </c>
      <c r="B187" s="17"/>
      <c r="C187" s="19">
        <f>IF(COUNTIF($B$6:$B$30,B187)=1,1,COUNTIF($B$6:$B187,B187))</f>
        <v>0</v>
      </c>
      <c r="D187" s="11" t="str">
        <f t="shared" si="22"/>
        <v/>
      </c>
      <c r="E187" s="11" t="str">
        <f t="shared" si="22"/>
        <v/>
      </c>
      <c r="F187" s="11" t="str">
        <f t="shared" si="22"/>
        <v/>
      </c>
      <c r="G187" s="17" t="str">
        <f t="shared" si="22"/>
        <v/>
      </c>
      <c r="H187" s="17" t="str">
        <f t="shared" si="22"/>
        <v/>
      </c>
      <c r="I187" s="32"/>
      <c r="J187" s="17"/>
      <c r="K187" s="17"/>
      <c r="L187" s="17">
        <f t="shared" si="16"/>
        <v>0</v>
      </c>
      <c r="M187" s="17">
        <f t="shared" si="17"/>
        <v>0</v>
      </c>
      <c r="N187" s="7"/>
      <c r="O187" s="30" t="str">
        <f t="shared" si="18"/>
        <v/>
      </c>
      <c r="P187" s="31" t="str">
        <f t="shared" si="19"/>
        <v/>
      </c>
      <c r="Q187" s="17"/>
    </row>
    <row r="188" spans="1:17" s="12" customFormat="1" ht="21" customHeight="1">
      <c r="A188" s="20" t="str">
        <f>IF(B188=0,"",SUBTOTAL(3,B$5:B187))</f>
        <v/>
      </c>
      <c r="B188" s="17"/>
      <c r="C188" s="19">
        <f>IF(COUNTIF($B$6:$B$30,B188)=1,1,COUNTIF($B$6:$B188,B188))</f>
        <v>0</v>
      </c>
      <c r="D188" s="11" t="str">
        <f t="shared" si="22"/>
        <v/>
      </c>
      <c r="E188" s="11" t="str">
        <f t="shared" si="22"/>
        <v/>
      </c>
      <c r="F188" s="11" t="str">
        <f t="shared" si="22"/>
        <v/>
      </c>
      <c r="G188" s="17" t="str">
        <f t="shared" si="22"/>
        <v/>
      </c>
      <c r="H188" s="17" t="str">
        <f t="shared" si="22"/>
        <v/>
      </c>
      <c r="I188" s="32"/>
      <c r="J188" s="17"/>
      <c r="K188" s="17"/>
      <c r="L188" s="17">
        <f t="shared" si="16"/>
        <v>0</v>
      </c>
      <c r="M188" s="17">
        <f t="shared" si="17"/>
        <v>0</v>
      </c>
      <c r="N188" s="7"/>
      <c r="O188" s="30" t="str">
        <f t="shared" si="18"/>
        <v/>
      </c>
      <c r="P188" s="31" t="str">
        <f t="shared" si="19"/>
        <v/>
      </c>
      <c r="Q188" s="17"/>
    </row>
    <row r="189" spans="1:17" s="12" customFormat="1" ht="21" customHeight="1">
      <c r="A189" s="20" t="str">
        <f>IF(B189=0,"",SUBTOTAL(3,B$5:B188))</f>
        <v/>
      </c>
      <c r="B189" s="17"/>
      <c r="C189" s="19">
        <f>IF(COUNTIF($B$6:$B$30,B189)=1,1,COUNTIF($B$6:$B189,B189))</f>
        <v>0</v>
      </c>
      <c r="D189" s="11" t="str">
        <f t="shared" si="22"/>
        <v/>
      </c>
      <c r="E189" s="11" t="str">
        <f t="shared" si="22"/>
        <v/>
      </c>
      <c r="F189" s="11" t="str">
        <f t="shared" si="22"/>
        <v/>
      </c>
      <c r="G189" s="17" t="str">
        <f t="shared" si="22"/>
        <v/>
      </c>
      <c r="H189" s="17" t="str">
        <f t="shared" si="22"/>
        <v/>
      </c>
      <c r="I189" s="32"/>
      <c r="J189" s="17"/>
      <c r="K189" s="17"/>
      <c r="L189" s="17">
        <f t="shared" si="16"/>
        <v>0</v>
      </c>
      <c r="M189" s="17">
        <f t="shared" si="17"/>
        <v>0</v>
      </c>
      <c r="N189" s="7"/>
      <c r="O189" s="30" t="str">
        <f t="shared" si="18"/>
        <v/>
      </c>
      <c r="P189" s="31" t="str">
        <f t="shared" si="19"/>
        <v/>
      </c>
      <c r="Q189" s="17"/>
    </row>
    <row r="190" spans="1:17" s="12" customFormat="1" ht="21" customHeight="1">
      <c r="A190" s="20" t="str">
        <f>IF(B190=0,"",SUBTOTAL(3,B$5:B189))</f>
        <v/>
      </c>
      <c r="B190" s="17"/>
      <c r="C190" s="19">
        <f>IF(COUNTIF($B$6:$B$30,B190)=1,1,COUNTIF($B$6:$B190,B190))</f>
        <v>0</v>
      </c>
      <c r="D190" s="11" t="str">
        <f t="shared" si="22"/>
        <v/>
      </c>
      <c r="E190" s="11" t="str">
        <f t="shared" si="22"/>
        <v/>
      </c>
      <c r="F190" s="11" t="str">
        <f t="shared" si="22"/>
        <v/>
      </c>
      <c r="G190" s="17" t="str">
        <f t="shared" si="22"/>
        <v/>
      </c>
      <c r="H190" s="17" t="str">
        <f t="shared" si="22"/>
        <v/>
      </c>
      <c r="I190" s="32"/>
      <c r="J190" s="17"/>
      <c r="K190" s="17"/>
      <c r="L190" s="17">
        <f t="shared" si="16"/>
        <v>0</v>
      </c>
      <c r="M190" s="17">
        <f t="shared" si="17"/>
        <v>0</v>
      </c>
      <c r="N190" s="7"/>
      <c r="O190" s="30" t="str">
        <f t="shared" si="18"/>
        <v/>
      </c>
      <c r="P190" s="31" t="str">
        <f t="shared" si="19"/>
        <v/>
      </c>
      <c r="Q190" s="17"/>
    </row>
    <row r="191" spans="1:17" s="12" customFormat="1" ht="21" customHeight="1">
      <c r="A191" s="20" t="str">
        <f>IF(B191=0,"",SUBTOTAL(3,B$5:B190))</f>
        <v/>
      </c>
      <c r="B191" s="17"/>
      <c r="C191" s="19">
        <f>IF(COUNTIF($B$6:$B$30,B191)=1,1,COUNTIF($B$6:$B191,B191))</f>
        <v>0</v>
      </c>
      <c r="D191" s="11" t="str">
        <f t="shared" si="22"/>
        <v/>
      </c>
      <c r="E191" s="11" t="str">
        <f t="shared" si="22"/>
        <v/>
      </c>
      <c r="F191" s="11" t="str">
        <f t="shared" si="22"/>
        <v/>
      </c>
      <c r="G191" s="17" t="str">
        <f t="shared" si="22"/>
        <v/>
      </c>
      <c r="H191" s="17" t="str">
        <f t="shared" si="22"/>
        <v/>
      </c>
      <c r="I191" s="32"/>
      <c r="J191" s="17"/>
      <c r="K191" s="17"/>
      <c r="L191" s="17">
        <f t="shared" si="16"/>
        <v>0</v>
      </c>
      <c r="M191" s="17">
        <f t="shared" si="17"/>
        <v>0</v>
      </c>
      <c r="N191" s="7"/>
      <c r="O191" s="30" t="str">
        <f t="shared" si="18"/>
        <v/>
      </c>
      <c r="P191" s="31" t="str">
        <f t="shared" si="19"/>
        <v/>
      </c>
      <c r="Q191" s="17"/>
    </row>
    <row r="192" spans="1:17" s="12" customFormat="1" ht="21" customHeight="1">
      <c r="A192" s="20" t="str">
        <f>IF(B192=0,"",SUBTOTAL(3,B$5:B191))</f>
        <v/>
      </c>
      <c r="B192" s="17"/>
      <c r="C192" s="19">
        <f>IF(COUNTIF($B$6:$B$30,B192)=1,1,COUNTIF($B$6:$B192,B192))</f>
        <v>0</v>
      </c>
      <c r="D192" s="11" t="str">
        <f t="shared" si="22"/>
        <v/>
      </c>
      <c r="E192" s="11" t="str">
        <f t="shared" si="22"/>
        <v/>
      </c>
      <c r="F192" s="11" t="str">
        <f t="shared" si="22"/>
        <v/>
      </c>
      <c r="G192" s="17" t="str">
        <f t="shared" si="22"/>
        <v/>
      </c>
      <c r="H192" s="17" t="str">
        <f t="shared" si="22"/>
        <v/>
      </c>
      <c r="I192" s="32"/>
      <c r="J192" s="17"/>
      <c r="K192" s="17"/>
      <c r="L192" s="17">
        <f t="shared" si="16"/>
        <v>0</v>
      </c>
      <c r="M192" s="17">
        <f t="shared" si="17"/>
        <v>0</v>
      </c>
      <c r="N192" s="7"/>
      <c r="O192" s="30" t="str">
        <f t="shared" si="18"/>
        <v/>
      </c>
      <c r="P192" s="31" t="str">
        <f t="shared" si="19"/>
        <v/>
      </c>
      <c r="Q192" s="17"/>
    </row>
    <row r="193" spans="1:17" s="12" customFormat="1" ht="21" customHeight="1">
      <c r="A193" s="20" t="str">
        <f>IF(B193=0,"",SUBTOTAL(3,B$5:B192))</f>
        <v/>
      </c>
      <c r="B193" s="17"/>
      <c r="C193" s="19">
        <f>IF(COUNTIF($B$6:$B$30,B193)=1,1,COUNTIF($B$6:$B193,B193))</f>
        <v>0</v>
      </c>
      <c r="D193" s="11" t="str">
        <f t="shared" si="22"/>
        <v/>
      </c>
      <c r="E193" s="11" t="str">
        <f t="shared" si="22"/>
        <v/>
      </c>
      <c r="F193" s="11" t="str">
        <f t="shared" si="22"/>
        <v/>
      </c>
      <c r="G193" s="17" t="str">
        <f t="shared" si="22"/>
        <v/>
      </c>
      <c r="H193" s="17" t="str">
        <f t="shared" si="22"/>
        <v/>
      </c>
      <c r="I193" s="32"/>
      <c r="J193" s="17"/>
      <c r="K193" s="17"/>
      <c r="L193" s="17">
        <f t="shared" si="16"/>
        <v>0</v>
      </c>
      <c r="M193" s="17">
        <f t="shared" si="17"/>
        <v>0</v>
      </c>
      <c r="N193" s="7"/>
      <c r="O193" s="30" t="str">
        <f t="shared" si="18"/>
        <v/>
      </c>
      <c r="P193" s="31" t="str">
        <f t="shared" si="19"/>
        <v/>
      </c>
      <c r="Q193" s="17"/>
    </row>
    <row r="194" spans="1:17" s="12" customFormat="1" ht="21" customHeight="1">
      <c r="A194" s="20" t="str">
        <f>IF(B194=0,"",SUBTOTAL(3,B$5:B193))</f>
        <v/>
      </c>
      <c r="B194" s="17"/>
      <c r="C194" s="19">
        <f>IF(COUNTIF($B$6:$B$30,B194)=1,1,COUNTIF($B$6:$B194,B194))</f>
        <v>0</v>
      </c>
      <c r="D194" s="11" t="str">
        <f t="shared" si="22"/>
        <v/>
      </c>
      <c r="E194" s="11" t="str">
        <f t="shared" si="22"/>
        <v/>
      </c>
      <c r="F194" s="11" t="str">
        <f t="shared" si="22"/>
        <v/>
      </c>
      <c r="G194" s="17" t="str">
        <f t="shared" si="22"/>
        <v/>
      </c>
      <c r="H194" s="17" t="str">
        <f t="shared" si="22"/>
        <v/>
      </c>
      <c r="I194" s="32"/>
      <c r="J194" s="17"/>
      <c r="K194" s="17"/>
      <c r="L194" s="17">
        <f t="shared" si="16"/>
        <v>0</v>
      </c>
      <c r="M194" s="17">
        <f t="shared" si="17"/>
        <v>0</v>
      </c>
      <c r="N194" s="7"/>
      <c r="O194" s="30" t="str">
        <f t="shared" si="18"/>
        <v/>
      </c>
      <c r="P194" s="31" t="str">
        <f t="shared" si="19"/>
        <v/>
      </c>
      <c r="Q194" s="17"/>
    </row>
    <row r="195" spans="1:17" s="12" customFormat="1" ht="21" customHeight="1">
      <c r="A195" s="20" t="str">
        <f>IF(B195=0,"",SUBTOTAL(3,B$5:B194))</f>
        <v/>
      </c>
      <c r="B195" s="17"/>
      <c r="C195" s="19">
        <f>IF(COUNTIF($B$6:$B$30,B195)=1,1,COUNTIF($B$6:$B195,B195))</f>
        <v>0</v>
      </c>
      <c r="D195" s="11" t="str">
        <f t="shared" si="22"/>
        <v/>
      </c>
      <c r="E195" s="11" t="str">
        <f t="shared" si="22"/>
        <v/>
      </c>
      <c r="F195" s="11" t="str">
        <f t="shared" si="22"/>
        <v/>
      </c>
      <c r="G195" s="17" t="str">
        <f t="shared" si="22"/>
        <v/>
      </c>
      <c r="H195" s="17" t="str">
        <f t="shared" si="22"/>
        <v/>
      </c>
      <c r="I195" s="32"/>
      <c r="J195" s="17"/>
      <c r="K195" s="17"/>
      <c r="L195" s="17">
        <f t="shared" si="16"/>
        <v>0</v>
      </c>
      <c r="M195" s="17">
        <f t="shared" si="17"/>
        <v>0</v>
      </c>
      <c r="N195" s="7"/>
      <c r="O195" s="30" t="str">
        <f t="shared" si="18"/>
        <v/>
      </c>
      <c r="P195" s="31" t="str">
        <f t="shared" si="19"/>
        <v/>
      </c>
      <c r="Q195" s="17"/>
    </row>
    <row r="196" spans="1:17" s="12" customFormat="1" ht="21" customHeight="1">
      <c r="A196" s="20" t="str">
        <f>IF(B196=0,"",SUBTOTAL(3,B$5:B195))</f>
        <v/>
      </c>
      <c r="B196" s="17"/>
      <c r="C196" s="19">
        <f>IF(COUNTIF($B$6:$B$30,B196)=1,1,COUNTIF($B$6:$B196,B196))</f>
        <v>0</v>
      </c>
      <c r="D196" s="11" t="str">
        <f t="shared" si="22"/>
        <v/>
      </c>
      <c r="E196" s="11" t="str">
        <f t="shared" si="22"/>
        <v/>
      </c>
      <c r="F196" s="11" t="str">
        <f t="shared" si="22"/>
        <v/>
      </c>
      <c r="G196" s="17" t="str">
        <f t="shared" si="22"/>
        <v/>
      </c>
      <c r="H196" s="17" t="str">
        <f t="shared" si="22"/>
        <v/>
      </c>
      <c r="I196" s="32"/>
      <c r="J196" s="17"/>
      <c r="K196" s="17"/>
      <c r="L196" s="17">
        <f t="shared" si="16"/>
        <v>0</v>
      </c>
      <c r="M196" s="17">
        <f t="shared" si="17"/>
        <v>0</v>
      </c>
      <c r="N196" s="7"/>
      <c r="O196" s="30" t="str">
        <f t="shared" si="18"/>
        <v/>
      </c>
      <c r="P196" s="31" t="str">
        <f t="shared" si="19"/>
        <v/>
      </c>
      <c r="Q196" s="17"/>
    </row>
    <row r="197" spans="1:17" s="12" customFormat="1" ht="21" customHeight="1">
      <c r="A197" s="20" t="str">
        <f>IF(B197=0,"",SUBTOTAL(3,B$5:B196))</f>
        <v/>
      </c>
      <c r="B197" s="17"/>
      <c r="C197" s="19">
        <f>IF(COUNTIF($B$6:$B$30,B197)=1,1,COUNTIF($B$6:$B197,B197))</f>
        <v>0</v>
      </c>
      <c r="D197" s="11" t="str">
        <f t="shared" si="22"/>
        <v/>
      </c>
      <c r="E197" s="11" t="str">
        <f t="shared" si="22"/>
        <v/>
      </c>
      <c r="F197" s="11" t="str">
        <f t="shared" si="22"/>
        <v/>
      </c>
      <c r="G197" s="17" t="str">
        <f t="shared" si="22"/>
        <v/>
      </c>
      <c r="H197" s="17" t="str">
        <f t="shared" si="22"/>
        <v/>
      </c>
      <c r="I197" s="32"/>
      <c r="J197" s="17"/>
      <c r="K197" s="17"/>
      <c r="L197" s="17">
        <f t="shared" si="16"/>
        <v>0</v>
      </c>
      <c r="M197" s="17">
        <f t="shared" si="17"/>
        <v>0</v>
      </c>
      <c r="N197" s="7"/>
      <c r="O197" s="30" t="str">
        <f t="shared" si="18"/>
        <v/>
      </c>
      <c r="P197" s="31" t="str">
        <f t="shared" si="19"/>
        <v/>
      </c>
      <c r="Q197" s="17"/>
    </row>
    <row r="198" spans="1:17" s="12" customFormat="1" ht="21" customHeight="1">
      <c r="A198" s="20" t="str">
        <f>IF(B198=0,"",SUBTOTAL(3,B$5:B197))</f>
        <v/>
      </c>
      <c r="B198" s="17"/>
      <c r="C198" s="19">
        <f>IF(COUNTIF($B$6:$B$30,B198)=1,1,COUNTIF($B$6:$B198,B198))</f>
        <v>0</v>
      </c>
      <c r="D198" s="11" t="str">
        <f t="shared" si="22"/>
        <v/>
      </c>
      <c r="E198" s="11" t="str">
        <f t="shared" si="22"/>
        <v/>
      </c>
      <c r="F198" s="11" t="str">
        <f t="shared" si="22"/>
        <v/>
      </c>
      <c r="G198" s="17" t="str">
        <f t="shared" si="22"/>
        <v/>
      </c>
      <c r="H198" s="17" t="str">
        <f t="shared" si="22"/>
        <v/>
      </c>
      <c r="I198" s="32"/>
      <c r="J198" s="17"/>
      <c r="K198" s="17"/>
      <c r="L198" s="17">
        <f t="shared" si="16"/>
        <v>0</v>
      </c>
      <c r="M198" s="17">
        <f t="shared" si="17"/>
        <v>0</v>
      </c>
      <c r="N198" s="7"/>
      <c r="O198" s="30" t="str">
        <f t="shared" si="18"/>
        <v/>
      </c>
      <c r="P198" s="31" t="str">
        <f t="shared" si="19"/>
        <v/>
      </c>
      <c r="Q198" s="17"/>
    </row>
    <row r="199" spans="1:17" s="12" customFormat="1" ht="21" customHeight="1">
      <c r="A199" s="20" t="str">
        <f>IF(B199=0,"",SUBTOTAL(3,B$5:B198))</f>
        <v/>
      </c>
      <c r="B199" s="17"/>
      <c r="C199" s="19">
        <f>IF(COUNTIF($B$6:$B$30,B199)=1,1,COUNTIF($B$6:$B199,B199))</f>
        <v>0</v>
      </c>
      <c r="D199" s="11" t="str">
        <f t="shared" si="22"/>
        <v/>
      </c>
      <c r="E199" s="11" t="str">
        <f t="shared" si="22"/>
        <v/>
      </c>
      <c r="F199" s="11" t="str">
        <f t="shared" si="22"/>
        <v/>
      </c>
      <c r="G199" s="17" t="str">
        <f t="shared" si="22"/>
        <v/>
      </c>
      <c r="H199" s="17" t="str">
        <f t="shared" si="22"/>
        <v/>
      </c>
      <c r="I199" s="32"/>
      <c r="J199" s="17"/>
      <c r="K199" s="17"/>
      <c r="L199" s="17">
        <f t="shared" ref="L199:L262" si="23">SUM(J199:K199)</f>
        <v>0</v>
      </c>
      <c r="M199" s="17">
        <f t="shared" ref="M199:M262" si="24">(J199*0.88)+(K199*0.96)</f>
        <v>0</v>
      </c>
      <c r="N199" s="7"/>
      <c r="O199" s="30" t="str">
        <f t="shared" ref="O199:O262" si="25">IFERROR(SUM(M199-M199*H199/100),"")</f>
        <v/>
      </c>
      <c r="P199" s="31" t="str">
        <f t="shared" ref="P199:P262" si="26">IFERROR(SUM(M199-O199),"")</f>
        <v/>
      </c>
      <c r="Q199" s="17"/>
    </row>
    <row r="200" spans="1:17" s="12" customFormat="1" ht="21" customHeight="1">
      <c r="A200" s="20" t="str">
        <f>IF(B200=0,"",SUBTOTAL(3,B$5:B199))</f>
        <v/>
      </c>
      <c r="B200" s="17"/>
      <c r="C200" s="19">
        <f>IF(COUNTIF($B$6:$B$30,B200)=1,1,COUNTIF($B$6:$B200,B200))</f>
        <v>0</v>
      </c>
      <c r="D200" s="11" t="str">
        <f t="shared" si="22"/>
        <v/>
      </c>
      <c r="E200" s="11" t="str">
        <f t="shared" si="22"/>
        <v/>
      </c>
      <c r="F200" s="11" t="str">
        <f t="shared" si="22"/>
        <v/>
      </c>
      <c r="G200" s="17" t="str">
        <f t="shared" si="22"/>
        <v/>
      </c>
      <c r="H200" s="17" t="str">
        <f t="shared" si="22"/>
        <v/>
      </c>
      <c r="I200" s="32"/>
      <c r="J200" s="17"/>
      <c r="K200" s="17"/>
      <c r="L200" s="17">
        <f t="shared" si="23"/>
        <v>0</v>
      </c>
      <c r="M200" s="17">
        <f t="shared" si="24"/>
        <v>0</v>
      </c>
      <c r="N200" s="7"/>
      <c r="O200" s="30" t="str">
        <f t="shared" si="25"/>
        <v/>
      </c>
      <c r="P200" s="31" t="str">
        <f t="shared" si="26"/>
        <v/>
      </c>
      <c r="Q200" s="17"/>
    </row>
    <row r="201" spans="1:17" s="12" customFormat="1" ht="21" customHeight="1">
      <c r="A201" s="20" t="str">
        <f>IF(B201=0,"",SUBTOTAL(3,B$5:B200))</f>
        <v/>
      </c>
      <c r="B201" s="17"/>
      <c r="C201" s="19">
        <f>IF(COUNTIF($B$6:$B$30,B201)=1,1,COUNTIF($B$6:$B201,B201))</f>
        <v>0</v>
      </c>
      <c r="D201" s="11" t="str">
        <f t="shared" si="22"/>
        <v/>
      </c>
      <c r="E201" s="11" t="str">
        <f t="shared" si="22"/>
        <v/>
      </c>
      <c r="F201" s="11" t="str">
        <f t="shared" si="22"/>
        <v/>
      </c>
      <c r="G201" s="17" t="str">
        <f t="shared" si="22"/>
        <v/>
      </c>
      <c r="H201" s="17" t="str">
        <f t="shared" si="22"/>
        <v/>
      </c>
      <c r="I201" s="32"/>
      <c r="J201" s="17"/>
      <c r="K201" s="17"/>
      <c r="L201" s="17">
        <f t="shared" si="23"/>
        <v>0</v>
      </c>
      <c r="M201" s="17">
        <f t="shared" si="24"/>
        <v>0</v>
      </c>
      <c r="N201" s="7"/>
      <c r="O201" s="30" t="str">
        <f t="shared" si="25"/>
        <v/>
      </c>
      <c r="P201" s="31" t="str">
        <f t="shared" si="26"/>
        <v/>
      </c>
      <c r="Q201" s="17"/>
    </row>
    <row r="202" spans="1:17" s="12" customFormat="1" ht="21" customHeight="1">
      <c r="A202" s="20" t="str">
        <f>IF(B202=0,"",SUBTOTAL(3,B$5:B201))</f>
        <v/>
      </c>
      <c r="B202" s="17"/>
      <c r="C202" s="19">
        <f>IF(COUNTIF($B$6:$B$30,B202)=1,1,COUNTIF($B$6:$B202,B202))</f>
        <v>0</v>
      </c>
      <c r="D202" s="11" t="str">
        <f t="shared" si="22"/>
        <v/>
      </c>
      <c r="E202" s="11" t="str">
        <f t="shared" si="22"/>
        <v/>
      </c>
      <c r="F202" s="11" t="str">
        <f t="shared" si="22"/>
        <v/>
      </c>
      <c r="G202" s="17" t="str">
        <f t="shared" si="22"/>
        <v/>
      </c>
      <c r="H202" s="17" t="str">
        <f t="shared" si="22"/>
        <v/>
      </c>
      <c r="I202" s="32"/>
      <c r="J202" s="17"/>
      <c r="K202" s="17"/>
      <c r="L202" s="17">
        <f t="shared" si="23"/>
        <v>0</v>
      </c>
      <c r="M202" s="17">
        <f t="shared" si="24"/>
        <v>0</v>
      </c>
      <c r="N202" s="7"/>
      <c r="O202" s="30" t="str">
        <f t="shared" si="25"/>
        <v/>
      </c>
      <c r="P202" s="31" t="str">
        <f t="shared" si="26"/>
        <v/>
      </c>
      <c r="Q202" s="17"/>
    </row>
    <row r="203" spans="1:17" s="12" customFormat="1" ht="21" customHeight="1">
      <c r="A203" s="20" t="str">
        <f>IF(B203=0,"",SUBTOTAL(3,B$5:B202))</f>
        <v/>
      </c>
      <c r="B203" s="17"/>
      <c r="C203" s="19">
        <f>IF(COUNTIF($B$6:$B$30,B203)=1,1,COUNTIF($B$6:$B203,B203))</f>
        <v>0</v>
      </c>
      <c r="D203" s="11" t="str">
        <f t="shared" si="22"/>
        <v/>
      </c>
      <c r="E203" s="11" t="str">
        <f t="shared" si="22"/>
        <v/>
      </c>
      <c r="F203" s="11" t="str">
        <f t="shared" si="22"/>
        <v/>
      </c>
      <c r="G203" s="17" t="str">
        <f t="shared" si="22"/>
        <v/>
      </c>
      <c r="H203" s="17" t="str">
        <f t="shared" si="22"/>
        <v/>
      </c>
      <c r="I203" s="32"/>
      <c r="J203" s="17"/>
      <c r="K203" s="17"/>
      <c r="L203" s="17">
        <f t="shared" si="23"/>
        <v>0</v>
      </c>
      <c r="M203" s="17">
        <f t="shared" si="24"/>
        <v>0</v>
      </c>
      <c r="N203" s="7"/>
      <c r="O203" s="30" t="str">
        <f t="shared" si="25"/>
        <v/>
      </c>
      <c r="P203" s="31" t="str">
        <f t="shared" si="26"/>
        <v/>
      </c>
      <c r="Q203" s="17"/>
    </row>
    <row r="204" spans="1:17" s="12" customFormat="1">
      <c r="A204" s="20" t="str">
        <f>IF(B204=0,"",SUBTOTAL(3,B$5:B203))</f>
        <v/>
      </c>
      <c r="B204" s="17"/>
      <c r="C204" s="19">
        <f>IF(COUNTIF($B$6:$B$30,B204)=1,1,COUNTIF($B$6:$B204,B204))</f>
        <v>0</v>
      </c>
      <c r="D204" s="11" t="str">
        <f t="shared" si="22"/>
        <v/>
      </c>
      <c r="E204" s="11" t="str">
        <f t="shared" si="22"/>
        <v/>
      </c>
      <c r="F204" s="11" t="str">
        <f t="shared" si="22"/>
        <v/>
      </c>
      <c r="G204" s="17" t="str">
        <f t="shared" si="22"/>
        <v/>
      </c>
      <c r="H204" s="17" t="str">
        <f t="shared" si="22"/>
        <v/>
      </c>
      <c r="I204" s="32"/>
      <c r="J204" s="17"/>
      <c r="K204" s="17"/>
      <c r="L204" s="17">
        <f t="shared" si="23"/>
        <v>0</v>
      </c>
      <c r="M204" s="17">
        <f t="shared" si="24"/>
        <v>0</v>
      </c>
      <c r="N204" s="7"/>
      <c r="O204" s="30" t="str">
        <f t="shared" si="25"/>
        <v/>
      </c>
      <c r="P204" s="31" t="str">
        <f t="shared" si="26"/>
        <v/>
      </c>
      <c r="Q204" s="17"/>
    </row>
    <row r="205" spans="1:17" s="12" customFormat="1">
      <c r="A205" s="20" t="str">
        <f>IF(B205=0,"",SUBTOTAL(3,B$5:B204))</f>
        <v/>
      </c>
      <c r="B205" s="17"/>
      <c r="C205" s="19">
        <f>IF(COUNTIF($B$6:$B$30,B205)=1,1,COUNTIF($B$6:$B205,B205))</f>
        <v>0</v>
      </c>
      <c r="D205" s="11" t="str">
        <f t="shared" ref="D205:H255" si="27">IF($B205="","",INDEX(البيانات,MATCH($B205,INDEX(البيانات,,2),0),COLUMN()-1))</f>
        <v/>
      </c>
      <c r="E205" s="11" t="str">
        <f t="shared" si="27"/>
        <v/>
      </c>
      <c r="F205" s="11" t="str">
        <f t="shared" si="27"/>
        <v/>
      </c>
      <c r="G205" s="17" t="str">
        <f t="shared" si="27"/>
        <v/>
      </c>
      <c r="H205" s="17" t="str">
        <f t="shared" si="27"/>
        <v/>
      </c>
      <c r="I205" s="32"/>
      <c r="J205" s="17"/>
      <c r="K205" s="17"/>
      <c r="L205" s="17">
        <f t="shared" si="23"/>
        <v>0</v>
      </c>
      <c r="M205" s="17">
        <f t="shared" si="24"/>
        <v>0</v>
      </c>
      <c r="N205" s="7"/>
      <c r="O205" s="30" t="str">
        <f t="shared" si="25"/>
        <v/>
      </c>
      <c r="P205" s="31" t="str">
        <f t="shared" si="26"/>
        <v/>
      </c>
      <c r="Q205" s="17"/>
    </row>
    <row r="206" spans="1:17" s="12" customFormat="1">
      <c r="A206" s="20" t="str">
        <f>IF(B206=0,"",SUBTOTAL(3,B$5:B205))</f>
        <v/>
      </c>
      <c r="B206" s="17"/>
      <c r="C206" s="19">
        <f>IF(COUNTIF($B$6:$B$30,B206)=1,1,COUNTIF($B$6:$B206,B206))</f>
        <v>0</v>
      </c>
      <c r="D206" s="11" t="str">
        <f t="shared" si="27"/>
        <v/>
      </c>
      <c r="E206" s="11" t="str">
        <f t="shared" si="27"/>
        <v/>
      </c>
      <c r="F206" s="11" t="str">
        <f t="shared" si="27"/>
        <v/>
      </c>
      <c r="G206" s="17" t="str">
        <f t="shared" si="27"/>
        <v/>
      </c>
      <c r="H206" s="17" t="str">
        <f t="shared" si="27"/>
        <v/>
      </c>
      <c r="I206" s="32"/>
      <c r="J206" s="17"/>
      <c r="K206" s="17"/>
      <c r="L206" s="17">
        <f t="shared" si="23"/>
        <v>0</v>
      </c>
      <c r="M206" s="17">
        <f t="shared" si="24"/>
        <v>0</v>
      </c>
      <c r="N206" s="7"/>
      <c r="O206" s="30" t="str">
        <f t="shared" si="25"/>
        <v/>
      </c>
      <c r="P206" s="31" t="str">
        <f t="shared" si="26"/>
        <v/>
      </c>
      <c r="Q206" s="17"/>
    </row>
    <row r="207" spans="1:17" s="12" customFormat="1">
      <c r="A207" s="20" t="str">
        <f>IF(B207=0,"",SUBTOTAL(3,B$5:B206))</f>
        <v/>
      </c>
      <c r="B207" s="17"/>
      <c r="C207" s="19">
        <f>IF(COUNTIF($B$6:$B$30,B207)=1,1,COUNTIF($B$6:$B207,B207))</f>
        <v>0</v>
      </c>
      <c r="D207" s="11" t="str">
        <f t="shared" si="27"/>
        <v/>
      </c>
      <c r="E207" s="11" t="str">
        <f t="shared" si="27"/>
        <v/>
      </c>
      <c r="F207" s="11" t="str">
        <f t="shared" si="27"/>
        <v/>
      </c>
      <c r="G207" s="17" t="str">
        <f t="shared" si="27"/>
        <v/>
      </c>
      <c r="H207" s="17" t="str">
        <f t="shared" si="27"/>
        <v/>
      </c>
      <c r="I207" s="32"/>
      <c r="J207" s="17"/>
      <c r="K207" s="17"/>
      <c r="L207" s="17">
        <f t="shared" si="23"/>
        <v>0</v>
      </c>
      <c r="M207" s="17">
        <f t="shared" si="24"/>
        <v>0</v>
      </c>
      <c r="N207" s="7"/>
      <c r="O207" s="30" t="str">
        <f t="shared" si="25"/>
        <v/>
      </c>
      <c r="P207" s="31" t="str">
        <f t="shared" si="26"/>
        <v/>
      </c>
      <c r="Q207" s="17"/>
    </row>
    <row r="208" spans="1:17" s="12" customFormat="1">
      <c r="A208" s="20" t="str">
        <f>IF(B208=0,"",SUBTOTAL(3,B$5:B207))</f>
        <v/>
      </c>
      <c r="B208" s="17"/>
      <c r="C208" s="19">
        <f>IF(COUNTIF($B$6:$B$30,B208)=1,1,COUNTIF($B$6:$B208,B208))</f>
        <v>0</v>
      </c>
      <c r="D208" s="11" t="str">
        <f t="shared" si="27"/>
        <v/>
      </c>
      <c r="E208" s="11" t="str">
        <f t="shared" si="27"/>
        <v/>
      </c>
      <c r="F208" s="11" t="str">
        <f t="shared" si="27"/>
        <v/>
      </c>
      <c r="G208" s="17" t="str">
        <f t="shared" si="27"/>
        <v/>
      </c>
      <c r="H208" s="17" t="str">
        <f t="shared" si="27"/>
        <v/>
      </c>
      <c r="I208" s="32"/>
      <c r="J208" s="17"/>
      <c r="K208" s="17"/>
      <c r="L208" s="17">
        <f t="shared" si="23"/>
        <v>0</v>
      </c>
      <c r="M208" s="17">
        <f t="shared" si="24"/>
        <v>0</v>
      </c>
      <c r="N208" s="7"/>
      <c r="O208" s="30" t="str">
        <f t="shared" si="25"/>
        <v/>
      </c>
      <c r="P208" s="31" t="str">
        <f t="shared" si="26"/>
        <v/>
      </c>
      <c r="Q208" s="17"/>
    </row>
    <row r="209" spans="1:17" s="12" customFormat="1">
      <c r="A209" s="20" t="str">
        <f>IF(B209=0,"",SUBTOTAL(3,B$5:B208))</f>
        <v/>
      </c>
      <c r="B209" s="17"/>
      <c r="C209" s="19">
        <f>IF(COUNTIF($B$6:$B$30,B209)=1,1,COUNTIF($B$6:$B209,B209))</f>
        <v>0</v>
      </c>
      <c r="D209" s="11" t="str">
        <f t="shared" si="27"/>
        <v/>
      </c>
      <c r="E209" s="11" t="str">
        <f t="shared" si="27"/>
        <v/>
      </c>
      <c r="F209" s="11" t="str">
        <f t="shared" si="27"/>
        <v/>
      </c>
      <c r="G209" s="17" t="str">
        <f t="shared" si="27"/>
        <v/>
      </c>
      <c r="H209" s="17" t="str">
        <f t="shared" si="27"/>
        <v/>
      </c>
      <c r="I209" s="32"/>
      <c r="J209" s="17"/>
      <c r="K209" s="17"/>
      <c r="L209" s="17">
        <f t="shared" si="23"/>
        <v>0</v>
      </c>
      <c r="M209" s="17">
        <f t="shared" si="24"/>
        <v>0</v>
      </c>
      <c r="N209" s="7"/>
      <c r="O209" s="30" t="str">
        <f t="shared" si="25"/>
        <v/>
      </c>
      <c r="P209" s="31" t="str">
        <f t="shared" si="26"/>
        <v/>
      </c>
      <c r="Q209" s="17"/>
    </row>
    <row r="210" spans="1:17" s="12" customFormat="1">
      <c r="A210" s="20" t="str">
        <f>IF(B210=0,"",SUBTOTAL(3,B$5:B209))</f>
        <v/>
      </c>
      <c r="B210" s="17"/>
      <c r="C210" s="19">
        <f>IF(COUNTIF($B$6:$B$30,B210)=1,1,COUNTIF($B$6:$B210,B210))</f>
        <v>0</v>
      </c>
      <c r="D210" s="11" t="str">
        <f t="shared" si="27"/>
        <v/>
      </c>
      <c r="E210" s="11" t="str">
        <f t="shared" si="27"/>
        <v/>
      </c>
      <c r="F210" s="11" t="str">
        <f t="shared" si="27"/>
        <v/>
      </c>
      <c r="G210" s="17" t="str">
        <f t="shared" si="27"/>
        <v/>
      </c>
      <c r="H210" s="17" t="str">
        <f t="shared" si="27"/>
        <v/>
      </c>
      <c r="I210" s="32"/>
      <c r="J210" s="17"/>
      <c r="K210" s="17"/>
      <c r="L210" s="17">
        <f t="shared" si="23"/>
        <v>0</v>
      </c>
      <c r="M210" s="17">
        <f t="shared" si="24"/>
        <v>0</v>
      </c>
      <c r="N210" s="7"/>
      <c r="O210" s="30" t="str">
        <f t="shared" si="25"/>
        <v/>
      </c>
      <c r="P210" s="31" t="str">
        <f t="shared" si="26"/>
        <v/>
      </c>
      <c r="Q210" s="17"/>
    </row>
    <row r="211" spans="1:17" s="12" customFormat="1">
      <c r="A211" s="20" t="str">
        <f>IF(B211=0,"",SUBTOTAL(3,B$5:B210))</f>
        <v/>
      </c>
      <c r="B211" s="17"/>
      <c r="C211" s="19">
        <f>IF(COUNTIF($B$6:$B$30,B211)=1,1,COUNTIF($B$6:$B211,B211))</f>
        <v>0</v>
      </c>
      <c r="D211" s="11" t="str">
        <f t="shared" si="27"/>
        <v/>
      </c>
      <c r="E211" s="11" t="str">
        <f t="shared" si="27"/>
        <v/>
      </c>
      <c r="F211" s="11" t="str">
        <f t="shared" si="27"/>
        <v/>
      </c>
      <c r="G211" s="17" t="str">
        <f t="shared" si="27"/>
        <v/>
      </c>
      <c r="H211" s="17" t="str">
        <f t="shared" si="27"/>
        <v/>
      </c>
      <c r="I211" s="32"/>
      <c r="J211" s="17"/>
      <c r="K211" s="17"/>
      <c r="L211" s="17">
        <f t="shared" si="23"/>
        <v>0</v>
      </c>
      <c r="M211" s="17">
        <f t="shared" si="24"/>
        <v>0</v>
      </c>
      <c r="N211" s="7"/>
      <c r="O211" s="30" t="str">
        <f t="shared" si="25"/>
        <v/>
      </c>
      <c r="P211" s="31" t="str">
        <f t="shared" si="26"/>
        <v/>
      </c>
      <c r="Q211" s="17"/>
    </row>
    <row r="212" spans="1:17" s="12" customFormat="1">
      <c r="A212" s="20" t="str">
        <f>IF(B212=0,"",SUBTOTAL(3,B$5:B211))</f>
        <v/>
      </c>
      <c r="B212" s="17"/>
      <c r="C212" s="19">
        <f>IF(COUNTIF($B$6:$B$30,B212)=1,1,COUNTIF($B$6:$B212,B212))</f>
        <v>0</v>
      </c>
      <c r="D212" s="11" t="str">
        <f t="shared" si="27"/>
        <v/>
      </c>
      <c r="E212" s="11" t="str">
        <f t="shared" si="27"/>
        <v/>
      </c>
      <c r="F212" s="11" t="str">
        <f t="shared" si="27"/>
        <v/>
      </c>
      <c r="G212" s="17" t="str">
        <f t="shared" si="27"/>
        <v/>
      </c>
      <c r="H212" s="17" t="str">
        <f t="shared" si="27"/>
        <v/>
      </c>
      <c r="I212" s="32"/>
      <c r="J212" s="17"/>
      <c r="K212" s="17"/>
      <c r="L212" s="17">
        <f t="shared" si="23"/>
        <v>0</v>
      </c>
      <c r="M212" s="17">
        <f t="shared" si="24"/>
        <v>0</v>
      </c>
      <c r="N212" s="7"/>
      <c r="O212" s="30" t="str">
        <f t="shared" si="25"/>
        <v/>
      </c>
      <c r="P212" s="31" t="str">
        <f t="shared" si="26"/>
        <v/>
      </c>
      <c r="Q212" s="17"/>
    </row>
    <row r="213" spans="1:17" s="12" customFormat="1">
      <c r="A213" s="20" t="str">
        <f>IF(B213=0,"",SUBTOTAL(3,B$5:B212))</f>
        <v/>
      </c>
      <c r="B213" s="17"/>
      <c r="C213" s="19">
        <f>IF(COUNTIF($B$6:$B$30,B213)=1,1,COUNTIF($B$6:$B213,B213))</f>
        <v>0</v>
      </c>
      <c r="D213" s="11" t="str">
        <f t="shared" si="27"/>
        <v/>
      </c>
      <c r="E213" s="11" t="str">
        <f t="shared" si="27"/>
        <v/>
      </c>
      <c r="F213" s="11" t="str">
        <f t="shared" si="27"/>
        <v/>
      </c>
      <c r="G213" s="17" t="str">
        <f t="shared" si="27"/>
        <v/>
      </c>
      <c r="H213" s="17" t="str">
        <f t="shared" si="27"/>
        <v/>
      </c>
      <c r="I213" s="32"/>
      <c r="J213" s="17"/>
      <c r="K213" s="17"/>
      <c r="L213" s="17">
        <f t="shared" si="23"/>
        <v>0</v>
      </c>
      <c r="M213" s="17">
        <f t="shared" si="24"/>
        <v>0</v>
      </c>
      <c r="N213" s="7"/>
      <c r="O213" s="30" t="str">
        <f t="shared" si="25"/>
        <v/>
      </c>
      <c r="P213" s="31" t="str">
        <f t="shared" si="26"/>
        <v/>
      </c>
      <c r="Q213" s="17"/>
    </row>
    <row r="214" spans="1:17" s="12" customFormat="1">
      <c r="A214" s="20" t="str">
        <f>IF(B214=0,"",SUBTOTAL(3,B$5:B213))</f>
        <v/>
      </c>
      <c r="B214" s="17"/>
      <c r="C214" s="19">
        <f>IF(COUNTIF($B$6:$B$30,B214)=1,1,COUNTIF($B$6:$B214,B214))</f>
        <v>0</v>
      </c>
      <c r="D214" s="11" t="str">
        <f t="shared" si="27"/>
        <v/>
      </c>
      <c r="E214" s="11" t="str">
        <f t="shared" si="27"/>
        <v/>
      </c>
      <c r="F214" s="11" t="str">
        <f t="shared" si="27"/>
        <v/>
      </c>
      <c r="G214" s="17" t="str">
        <f t="shared" si="27"/>
        <v/>
      </c>
      <c r="H214" s="17" t="str">
        <f t="shared" si="27"/>
        <v/>
      </c>
      <c r="I214" s="32"/>
      <c r="J214" s="17"/>
      <c r="K214" s="17"/>
      <c r="L214" s="17">
        <f t="shared" si="23"/>
        <v>0</v>
      </c>
      <c r="M214" s="17">
        <f t="shared" si="24"/>
        <v>0</v>
      </c>
      <c r="N214" s="7"/>
      <c r="O214" s="30" t="str">
        <f t="shared" si="25"/>
        <v/>
      </c>
      <c r="P214" s="31" t="str">
        <f t="shared" si="26"/>
        <v/>
      </c>
      <c r="Q214" s="17"/>
    </row>
    <row r="215" spans="1:17" s="12" customFormat="1">
      <c r="A215" s="20" t="str">
        <f>IF(B215=0,"",SUBTOTAL(3,B$5:B214))</f>
        <v/>
      </c>
      <c r="B215" s="17"/>
      <c r="C215" s="19">
        <f>IF(COUNTIF($B$6:$B$30,B215)=1,1,COUNTIF($B$6:$B215,B215))</f>
        <v>0</v>
      </c>
      <c r="D215" s="11" t="str">
        <f t="shared" si="27"/>
        <v/>
      </c>
      <c r="E215" s="11" t="str">
        <f t="shared" si="27"/>
        <v/>
      </c>
      <c r="F215" s="11" t="str">
        <f t="shared" si="27"/>
        <v/>
      </c>
      <c r="G215" s="17" t="str">
        <f t="shared" si="27"/>
        <v/>
      </c>
      <c r="H215" s="17" t="str">
        <f t="shared" si="27"/>
        <v/>
      </c>
      <c r="I215" s="32"/>
      <c r="J215" s="17"/>
      <c r="K215" s="17"/>
      <c r="L215" s="17">
        <f t="shared" si="23"/>
        <v>0</v>
      </c>
      <c r="M215" s="17">
        <f t="shared" si="24"/>
        <v>0</v>
      </c>
      <c r="N215" s="7"/>
      <c r="O215" s="30" t="str">
        <f t="shared" si="25"/>
        <v/>
      </c>
      <c r="P215" s="31" t="str">
        <f t="shared" si="26"/>
        <v/>
      </c>
      <c r="Q215" s="17"/>
    </row>
    <row r="216" spans="1:17" s="12" customFormat="1">
      <c r="A216" s="20" t="str">
        <f>IF(B216=0,"",SUBTOTAL(3,B$5:B215))</f>
        <v/>
      </c>
      <c r="B216" s="17"/>
      <c r="C216" s="19">
        <f>IF(COUNTIF($B$6:$B$30,B216)=1,1,COUNTIF($B$6:$B216,B216))</f>
        <v>0</v>
      </c>
      <c r="D216" s="11" t="str">
        <f t="shared" si="27"/>
        <v/>
      </c>
      <c r="E216" s="11" t="str">
        <f t="shared" si="27"/>
        <v/>
      </c>
      <c r="F216" s="11" t="str">
        <f t="shared" si="27"/>
        <v/>
      </c>
      <c r="G216" s="17" t="str">
        <f t="shared" si="27"/>
        <v/>
      </c>
      <c r="H216" s="17" t="str">
        <f t="shared" si="27"/>
        <v/>
      </c>
      <c r="I216" s="32"/>
      <c r="J216" s="17"/>
      <c r="K216" s="17"/>
      <c r="L216" s="17">
        <f t="shared" si="23"/>
        <v>0</v>
      </c>
      <c r="M216" s="17">
        <f t="shared" si="24"/>
        <v>0</v>
      </c>
      <c r="N216" s="7"/>
      <c r="O216" s="30" t="str">
        <f t="shared" si="25"/>
        <v/>
      </c>
      <c r="P216" s="31" t="str">
        <f t="shared" si="26"/>
        <v/>
      </c>
      <c r="Q216" s="17"/>
    </row>
    <row r="217" spans="1:17" s="12" customFormat="1">
      <c r="A217" s="20" t="str">
        <f>IF(B217=0,"",SUBTOTAL(3,B$5:B216))</f>
        <v/>
      </c>
      <c r="B217" s="17"/>
      <c r="C217" s="19">
        <f>IF(COUNTIF($B$6:$B$30,B217)=1,1,COUNTIF($B$6:$B217,B217))</f>
        <v>0</v>
      </c>
      <c r="D217" s="11" t="str">
        <f t="shared" si="27"/>
        <v/>
      </c>
      <c r="E217" s="11" t="str">
        <f t="shared" si="27"/>
        <v/>
      </c>
      <c r="F217" s="11" t="str">
        <f t="shared" si="27"/>
        <v/>
      </c>
      <c r="G217" s="17" t="str">
        <f t="shared" si="27"/>
        <v/>
      </c>
      <c r="H217" s="17" t="str">
        <f t="shared" si="27"/>
        <v/>
      </c>
      <c r="I217" s="32"/>
      <c r="J217" s="17"/>
      <c r="K217" s="17"/>
      <c r="L217" s="17">
        <f t="shared" si="23"/>
        <v>0</v>
      </c>
      <c r="M217" s="17">
        <f t="shared" si="24"/>
        <v>0</v>
      </c>
      <c r="N217" s="7"/>
      <c r="O217" s="30" t="str">
        <f t="shared" si="25"/>
        <v/>
      </c>
      <c r="P217" s="31" t="str">
        <f t="shared" si="26"/>
        <v/>
      </c>
      <c r="Q217" s="17"/>
    </row>
    <row r="218" spans="1:17" s="12" customFormat="1">
      <c r="A218" s="20" t="str">
        <f>IF(B218=0,"",SUBTOTAL(3,B$5:B217))</f>
        <v/>
      </c>
      <c r="B218" s="17"/>
      <c r="C218" s="19">
        <f>IF(COUNTIF($B$6:$B$30,B218)=1,1,COUNTIF($B$6:$B218,B218))</f>
        <v>0</v>
      </c>
      <c r="D218" s="11" t="str">
        <f t="shared" si="27"/>
        <v/>
      </c>
      <c r="E218" s="11" t="str">
        <f t="shared" si="27"/>
        <v/>
      </c>
      <c r="F218" s="11" t="str">
        <f t="shared" si="27"/>
        <v/>
      </c>
      <c r="G218" s="17" t="str">
        <f t="shared" si="27"/>
        <v/>
      </c>
      <c r="H218" s="17" t="str">
        <f t="shared" si="27"/>
        <v/>
      </c>
      <c r="I218" s="32"/>
      <c r="J218" s="17"/>
      <c r="K218" s="17"/>
      <c r="L218" s="17">
        <f t="shared" si="23"/>
        <v>0</v>
      </c>
      <c r="M218" s="17">
        <f t="shared" si="24"/>
        <v>0</v>
      </c>
      <c r="N218" s="7"/>
      <c r="O218" s="30" t="str">
        <f t="shared" si="25"/>
        <v/>
      </c>
      <c r="P218" s="31" t="str">
        <f t="shared" si="26"/>
        <v/>
      </c>
      <c r="Q218" s="17"/>
    </row>
    <row r="219" spans="1:17" s="12" customFormat="1">
      <c r="A219" s="20" t="str">
        <f>IF(B219=0,"",SUBTOTAL(3,B$5:B218))</f>
        <v/>
      </c>
      <c r="B219" s="17"/>
      <c r="C219" s="19">
        <f>IF(COUNTIF($B$6:$B$30,B219)=1,1,COUNTIF($B$6:$B219,B219))</f>
        <v>0</v>
      </c>
      <c r="D219" s="11" t="str">
        <f t="shared" si="27"/>
        <v/>
      </c>
      <c r="E219" s="11" t="str">
        <f t="shared" si="27"/>
        <v/>
      </c>
      <c r="F219" s="11" t="str">
        <f t="shared" si="27"/>
        <v/>
      </c>
      <c r="G219" s="17" t="str">
        <f t="shared" si="27"/>
        <v/>
      </c>
      <c r="H219" s="17" t="str">
        <f t="shared" si="27"/>
        <v/>
      </c>
      <c r="I219" s="32"/>
      <c r="J219" s="17"/>
      <c r="K219" s="17"/>
      <c r="L219" s="17">
        <f t="shared" si="23"/>
        <v>0</v>
      </c>
      <c r="M219" s="17">
        <f t="shared" si="24"/>
        <v>0</v>
      </c>
      <c r="N219" s="7"/>
      <c r="O219" s="30" t="str">
        <f t="shared" si="25"/>
        <v/>
      </c>
      <c r="P219" s="31" t="str">
        <f t="shared" si="26"/>
        <v/>
      </c>
      <c r="Q219" s="17"/>
    </row>
    <row r="220" spans="1:17" s="12" customFormat="1">
      <c r="A220" s="20" t="str">
        <f>IF(B220=0,"",SUBTOTAL(3,B$5:B219))</f>
        <v/>
      </c>
      <c r="B220" s="17"/>
      <c r="C220" s="19">
        <f>IF(COUNTIF($B$6:$B$30,B220)=1,1,COUNTIF($B$6:$B220,B220))</f>
        <v>0</v>
      </c>
      <c r="D220" s="11" t="str">
        <f t="shared" si="27"/>
        <v/>
      </c>
      <c r="E220" s="11" t="str">
        <f t="shared" si="27"/>
        <v/>
      </c>
      <c r="F220" s="11" t="str">
        <f t="shared" si="27"/>
        <v/>
      </c>
      <c r="G220" s="17" t="str">
        <f t="shared" si="27"/>
        <v/>
      </c>
      <c r="H220" s="17" t="str">
        <f t="shared" si="27"/>
        <v/>
      </c>
      <c r="I220" s="32"/>
      <c r="J220" s="17"/>
      <c r="K220" s="17"/>
      <c r="L220" s="17">
        <f t="shared" si="23"/>
        <v>0</v>
      </c>
      <c r="M220" s="17">
        <f t="shared" si="24"/>
        <v>0</v>
      </c>
      <c r="N220" s="7"/>
      <c r="O220" s="30" t="str">
        <f t="shared" si="25"/>
        <v/>
      </c>
      <c r="P220" s="31" t="str">
        <f t="shared" si="26"/>
        <v/>
      </c>
      <c r="Q220" s="17"/>
    </row>
    <row r="221" spans="1:17" s="12" customFormat="1">
      <c r="A221" s="20" t="str">
        <f>IF(B221=0,"",SUBTOTAL(3,B$5:B220))</f>
        <v/>
      </c>
      <c r="B221" s="17"/>
      <c r="C221" s="19">
        <f>IF(COUNTIF($B$6:$B$30,B221)=1,1,COUNTIF($B$6:$B221,B221))</f>
        <v>0</v>
      </c>
      <c r="D221" s="11" t="str">
        <f t="shared" si="27"/>
        <v/>
      </c>
      <c r="E221" s="11" t="str">
        <f t="shared" si="27"/>
        <v/>
      </c>
      <c r="F221" s="11" t="str">
        <f t="shared" si="27"/>
        <v/>
      </c>
      <c r="G221" s="17" t="str">
        <f t="shared" si="27"/>
        <v/>
      </c>
      <c r="H221" s="17" t="str">
        <f t="shared" si="27"/>
        <v/>
      </c>
      <c r="I221" s="32"/>
      <c r="J221" s="17"/>
      <c r="K221" s="17"/>
      <c r="L221" s="17">
        <f t="shared" si="23"/>
        <v>0</v>
      </c>
      <c r="M221" s="17">
        <f t="shared" si="24"/>
        <v>0</v>
      </c>
      <c r="N221" s="7"/>
      <c r="O221" s="30" t="str">
        <f t="shared" si="25"/>
        <v/>
      </c>
      <c r="P221" s="31" t="str">
        <f t="shared" si="26"/>
        <v/>
      </c>
      <c r="Q221" s="17"/>
    </row>
    <row r="222" spans="1:17" s="12" customFormat="1">
      <c r="A222" s="20" t="str">
        <f>IF(B222=0,"",SUBTOTAL(3,B$5:B221))</f>
        <v/>
      </c>
      <c r="B222" s="17"/>
      <c r="C222" s="19">
        <f>IF(COUNTIF($B$6:$B$30,B222)=1,1,COUNTIF($B$6:$B222,B222))</f>
        <v>0</v>
      </c>
      <c r="D222" s="11" t="str">
        <f t="shared" si="27"/>
        <v/>
      </c>
      <c r="E222" s="11" t="str">
        <f t="shared" si="27"/>
        <v/>
      </c>
      <c r="F222" s="11" t="str">
        <f t="shared" si="27"/>
        <v/>
      </c>
      <c r="G222" s="17" t="str">
        <f t="shared" si="27"/>
        <v/>
      </c>
      <c r="H222" s="17" t="str">
        <f t="shared" si="27"/>
        <v/>
      </c>
      <c r="I222" s="32"/>
      <c r="J222" s="17"/>
      <c r="K222" s="17"/>
      <c r="L222" s="17">
        <f t="shared" si="23"/>
        <v>0</v>
      </c>
      <c r="M222" s="17">
        <f t="shared" si="24"/>
        <v>0</v>
      </c>
      <c r="N222" s="7"/>
      <c r="O222" s="30" t="str">
        <f t="shared" si="25"/>
        <v/>
      </c>
      <c r="P222" s="31" t="str">
        <f t="shared" si="26"/>
        <v/>
      </c>
      <c r="Q222" s="17"/>
    </row>
    <row r="223" spans="1:17" s="12" customFormat="1">
      <c r="A223" s="20" t="str">
        <f>IF(B223=0,"",SUBTOTAL(3,B$5:B222))</f>
        <v/>
      </c>
      <c r="B223" s="17"/>
      <c r="C223" s="19">
        <f>IF(COUNTIF($B$6:$B$30,B223)=1,1,COUNTIF($B$6:$B223,B223))</f>
        <v>0</v>
      </c>
      <c r="D223" s="11" t="str">
        <f t="shared" si="27"/>
        <v/>
      </c>
      <c r="E223" s="11" t="str">
        <f t="shared" si="27"/>
        <v/>
      </c>
      <c r="F223" s="11" t="str">
        <f t="shared" si="27"/>
        <v/>
      </c>
      <c r="G223" s="17" t="str">
        <f t="shared" si="27"/>
        <v/>
      </c>
      <c r="H223" s="17" t="str">
        <f t="shared" si="27"/>
        <v/>
      </c>
      <c r="I223" s="32"/>
      <c r="J223" s="17"/>
      <c r="K223" s="17"/>
      <c r="L223" s="17">
        <f t="shared" si="23"/>
        <v>0</v>
      </c>
      <c r="M223" s="17">
        <f t="shared" si="24"/>
        <v>0</v>
      </c>
      <c r="N223" s="7"/>
      <c r="O223" s="30" t="str">
        <f t="shared" si="25"/>
        <v/>
      </c>
      <c r="P223" s="31" t="str">
        <f t="shared" si="26"/>
        <v/>
      </c>
      <c r="Q223" s="17"/>
    </row>
    <row r="224" spans="1:17" s="12" customFormat="1">
      <c r="A224" s="20" t="str">
        <f>IF(B224=0,"",SUBTOTAL(3,B$5:B223))</f>
        <v/>
      </c>
      <c r="B224" s="17"/>
      <c r="C224" s="19">
        <f>IF(COUNTIF($B$6:$B$30,B224)=1,1,COUNTIF($B$6:$B224,B224))</f>
        <v>0</v>
      </c>
      <c r="D224" s="11" t="str">
        <f t="shared" si="27"/>
        <v/>
      </c>
      <c r="E224" s="11" t="str">
        <f t="shared" si="27"/>
        <v/>
      </c>
      <c r="F224" s="11" t="str">
        <f t="shared" si="27"/>
        <v/>
      </c>
      <c r="G224" s="17" t="str">
        <f t="shared" si="27"/>
        <v/>
      </c>
      <c r="H224" s="17" t="str">
        <f t="shared" si="27"/>
        <v/>
      </c>
      <c r="I224" s="32"/>
      <c r="J224" s="17"/>
      <c r="K224" s="17"/>
      <c r="L224" s="17">
        <f t="shared" si="23"/>
        <v>0</v>
      </c>
      <c r="M224" s="17">
        <f t="shared" si="24"/>
        <v>0</v>
      </c>
      <c r="N224" s="7"/>
      <c r="O224" s="30" t="str">
        <f t="shared" si="25"/>
        <v/>
      </c>
      <c r="P224" s="31" t="str">
        <f t="shared" si="26"/>
        <v/>
      </c>
      <c r="Q224" s="17"/>
    </row>
    <row r="225" spans="1:17" s="12" customFormat="1">
      <c r="A225" s="20" t="str">
        <f>IF(B225=0,"",SUBTOTAL(3,B$5:B224))</f>
        <v/>
      </c>
      <c r="B225" s="17"/>
      <c r="C225" s="19">
        <f>IF(COUNTIF($B$6:$B$30,B225)=1,1,COUNTIF($B$6:$B225,B225))</f>
        <v>0</v>
      </c>
      <c r="D225" s="11" t="str">
        <f t="shared" si="27"/>
        <v/>
      </c>
      <c r="E225" s="11" t="str">
        <f t="shared" si="27"/>
        <v/>
      </c>
      <c r="F225" s="11" t="str">
        <f t="shared" si="27"/>
        <v/>
      </c>
      <c r="G225" s="17" t="str">
        <f t="shared" si="27"/>
        <v/>
      </c>
      <c r="H225" s="17" t="str">
        <f t="shared" si="27"/>
        <v/>
      </c>
      <c r="I225" s="32"/>
      <c r="J225" s="17"/>
      <c r="K225" s="17"/>
      <c r="L225" s="17">
        <f t="shared" si="23"/>
        <v>0</v>
      </c>
      <c r="M225" s="17">
        <f t="shared" si="24"/>
        <v>0</v>
      </c>
      <c r="N225" s="7"/>
      <c r="O225" s="30" t="str">
        <f t="shared" si="25"/>
        <v/>
      </c>
      <c r="P225" s="31" t="str">
        <f t="shared" si="26"/>
        <v/>
      </c>
      <c r="Q225" s="17"/>
    </row>
    <row r="226" spans="1:17" s="12" customFormat="1">
      <c r="A226" s="20" t="str">
        <f>IF(B226=0,"",SUBTOTAL(3,B$5:B225))</f>
        <v/>
      </c>
      <c r="B226" s="17"/>
      <c r="C226" s="19">
        <f>IF(COUNTIF($B$6:$B$30,B226)=1,1,COUNTIF($B$6:$B226,B226))</f>
        <v>0</v>
      </c>
      <c r="D226" s="11" t="str">
        <f t="shared" si="27"/>
        <v/>
      </c>
      <c r="E226" s="11" t="str">
        <f t="shared" si="27"/>
        <v/>
      </c>
      <c r="F226" s="11" t="str">
        <f t="shared" si="27"/>
        <v/>
      </c>
      <c r="G226" s="17" t="str">
        <f t="shared" si="27"/>
        <v/>
      </c>
      <c r="H226" s="17" t="str">
        <f t="shared" si="27"/>
        <v/>
      </c>
      <c r="I226" s="32"/>
      <c r="J226" s="17"/>
      <c r="K226" s="17"/>
      <c r="L226" s="17">
        <f t="shared" si="23"/>
        <v>0</v>
      </c>
      <c r="M226" s="17">
        <f t="shared" si="24"/>
        <v>0</v>
      </c>
      <c r="N226" s="7"/>
      <c r="O226" s="30" t="str">
        <f t="shared" si="25"/>
        <v/>
      </c>
      <c r="P226" s="31" t="str">
        <f t="shared" si="26"/>
        <v/>
      </c>
      <c r="Q226" s="17"/>
    </row>
    <row r="227" spans="1:17" s="12" customFormat="1">
      <c r="A227" s="20" t="str">
        <f>IF(B227=0,"",SUBTOTAL(3,B$5:B226))</f>
        <v/>
      </c>
      <c r="B227" s="17"/>
      <c r="C227" s="19">
        <f>IF(COUNTIF($B$6:$B$30,B227)=1,1,COUNTIF($B$6:$B227,B227))</f>
        <v>0</v>
      </c>
      <c r="D227" s="11" t="str">
        <f t="shared" si="27"/>
        <v/>
      </c>
      <c r="E227" s="11" t="str">
        <f t="shared" si="27"/>
        <v/>
      </c>
      <c r="F227" s="11" t="str">
        <f t="shared" si="27"/>
        <v/>
      </c>
      <c r="G227" s="17" t="str">
        <f t="shared" si="27"/>
        <v/>
      </c>
      <c r="H227" s="17" t="str">
        <f t="shared" si="27"/>
        <v/>
      </c>
      <c r="I227" s="32"/>
      <c r="J227" s="17"/>
      <c r="K227" s="17"/>
      <c r="L227" s="17">
        <f t="shared" si="23"/>
        <v>0</v>
      </c>
      <c r="M227" s="17">
        <f t="shared" si="24"/>
        <v>0</v>
      </c>
      <c r="N227" s="7"/>
      <c r="O227" s="30" t="str">
        <f t="shared" si="25"/>
        <v/>
      </c>
      <c r="P227" s="31" t="str">
        <f t="shared" si="26"/>
        <v/>
      </c>
      <c r="Q227" s="17"/>
    </row>
    <row r="228" spans="1:17" s="12" customFormat="1">
      <c r="A228" s="20" t="str">
        <f>IF(B228=0,"",SUBTOTAL(3,B$5:B227))</f>
        <v/>
      </c>
      <c r="B228" s="17"/>
      <c r="C228" s="19">
        <f>IF(COUNTIF($B$6:$B$30,B228)=1,1,COUNTIF($B$6:$B228,B228))</f>
        <v>0</v>
      </c>
      <c r="D228" s="11" t="str">
        <f t="shared" si="27"/>
        <v/>
      </c>
      <c r="E228" s="11" t="str">
        <f t="shared" si="27"/>
        <v/>
      </c>
      <c r="F228" s="11" t="str">
        <f t="shared" si="27"/>
        <v/>
      </c>
      <c r="G228" s="17" t="str">
        <f t="shared" si="27"/>
        <v/>
      </c>
      <c r="H228" s="17" t="str">
        <f t="shared" si="27"/>
        <v/>
      </c>
      <c r="I228" s="32"/>
      <c r="J228" s="17"/>
      <c r="K228" s="17"/>
      <c r="L228" s="17">
        <f t="shared" si="23"/>
        <v>0</v>
      </c>
      <c r="M228" s="17">
        <f t="shared" si="24"/>
        <v>0</v>
      </c>
      <c r="N228" s="7"/>
      <c r="O228" s="30" t="str">
        <f t="shared" si="25"/>
        <v/>
      </c>
      <c r="P228" s="31" t="str">
        <f t="shared" si="26"/>
        <v/>
      </c>
      <c r="Q228" s="17"/>
    </row>
    <row r="229" spans="1:17" s="12" customFormat="1">
      <c r="A229" s="20" t="str">
        <f>IF(B229=0,"",SUBTOTAL(3,B$5:B228))</f>
        <v/>
      </c>
      <c r="B229" s="17"/>
      <c r="C229" s="19">
        <f>IF(COUNTIF($B$6:$B$30,B229)=1,1,COUNTIF($B$6:$B229,B229))</f>
        <v>0</v>
      </c>
      <c r="D229" s="11" t="str">
        <f t="shared" si="27"/>
        <v/>
      </c>
      <c r="E229" s="11" t="str">
        <f t="shared" si="27"/>
        <v/>
      </c>
      <c r="F229" s="11" t="str">
        <f t="shared" si="27"/>
        <v/>
      </c>
      <c r="G229" s="17" t="str">
        <f t="shared" si="27"/>
        <v/>
      </c>
      <c r="H229" s="17" t="str">
        <f t="shared" si="27"/>
        <v/>
      </c>
      <c r="I229" s="32"/>
      <c r="J229" s="17"/>
      <c r="K229" s="17"/>
      <c r="L229" s="17">
        <f t="shared" si="23"/>
        <v>0</v>
      </c>
      <c r="M229" s="17">
        <f t="shared" si="24"/>
        <v>0</v>
      </c>
      <c r="N229" s="7"/>
      <c r="O229" s="30" t="str">
        <f t="shared" si="25"/>
        <v/>
      </c>
      <c r="P229" s="31" t="str">
        <f t="shared" si="26"/>
        <v/>
      </c>
      <c r="Q229" s="17"/>
    </row>
    <row r="230" spans="1:17" s="12" customFormat="1">
      <c r="A230" s="20" t="str">
        <f>IF(B230=0,"",SUBTOTAL(3,B$5:B229))</f>
        <v/>
      </c>
      <c r="B230" s="17"/>
      <c r="C230" s="19">
        <f>IF(COUNTIF($B$6:$B$30,B230)=1,1,COUNTIF($B$6:$B230,B230))</f>
        <v>0</v>
      </c>
      <c r="D230" s="11" t="str">
        <f t="shared" si="27"/>
        <v/>
      </c>
      <c r="E230" s="11" t="str">
        <f t="shared" si="27"/>
        <v/>
      </c>
      <c r="F230" s="11" t="str">
        <f t="shared" si="27"/>
        <v/>
      </c>
      <c r="G230" s="17" t="str">
        <f t="shared" si="27"/>
        <v/>
      </c>
      <c r="H230" s="17" t="str">
        <f t="shared" si="27"/>
        <v/>
      </c>
      <c r="I230" s="32"/>
      <c r="J230" s="17"/>
      <c r="K230" s="17"/>
      <c r="L230" s="17">
        <f t="shared" si="23"/>
        <v>0</v>
      </c>
      <c r="M230" s="17">
        <f t="shared" si="24"/>
        <v>0</v>
      </c>
      <c r="N230" s="7"/>
      <c r="O230" s="30" t="str">
        <f t="shared" si="25"/>
        <v/>
      </c>
      <c r="P230" s="31" t="str">
        <f t="shared" si="26"/>
        <v/>
      </c>
      <c r="Q230" s="17"/>
    </row>
    <row r="231" spans="1:17" s="12" customFormat="1">
      <c r="A231" s="20" t="str">
        <f>IF(B231=0,"",SUBTOTAL(3,B$5:B230))</f>
        <v/>
      </c>
      <c r="B231" s="17"/>
      <c r="C231" s="19">
        <f>IF(COUNTIF($B$6:$B$30,B231)=1,1,COUNTIF($B$6:$B231,B231))</f>
        <v>0</v>
      </c>
      <c r="D231" s="11" t="str">
        <f t="shared" si="27"/>
        <v/>
      </c>
      <c r="E231" s="11" t="str">
        <f t="shared" si="27"/>
        <v/>
      </c>
      <c r="F231" s="11" t="str">
        <f t="shared" si="27"/>
        <v/>
      </c>
      <c r="G231" s="17" t="str">
        <f t="shared" si="27"/>
        <v/>
      </c>
      <c r="H231" s="17" t="str">
        <f t="shared" si="27"/>
        <v/>
      </c>
      <c r="I231" s="32"/>
      <c r="J231" s="17"/>
      <c r="K231" s="17"/>
      <c r="L231" s="17">
        <f t="shared" si="23"/>
        <v>0</v>
      </c>
      <c r="M231" s="17">
        <f t="shared" si="24"/>
        <v>0</v>
      </c>
      <c r="N231" s="7"/>
      <c r="O231" s="30" t="str">
        <f t="shared" si="25"/>
        <v/>
      </c>
      <c r="P231" s="31" t="str">
        <f t="shared" si="26"/>
        <v/>
      </c>
      <c r="Q231" s="17"/>
    </row>
    <row r="232" spans="1:17" s="12" customFormat="1">
      <c r="A232" s="20" t="str">
        <f>IF(B232=0,"",SUBTOTAL(3,B$5:B231))</f>
        <v/>
      </c>
      <c r="B232" s="17"/>
      <c r="C232" s="19">
        <f>IF(COUNTIF($B$6:$B$30,B232)=1,1,COUNTIF($B$6:$B232,B232))</f>
        <v>0</v>
      </c>
      <c r="D232" s="11" t="str">
        <f t="shared" si="27"/>
        <v/>
      </c>
      <c r="E232" s="11" t="str">
        <f t="shared" si="27"/>
        <v/>
      </c>
      <c r="F232" s="11" t="str">
        <f t="shared" si="27"/>
        <v/>
      </c>
      <c r="G232" s="17" t="str">
        <f t="shared" si="27"/>
        <v/>
      </c>
      <c r="H232" s="17" t="str">
        <f t="shared" si="27"/>
        <v/>
      </c>
      <c r="I232" s="32"/>
      <c r="J232" s="17"/>
      <c r="K232" s="17"/>
      <c r="L232" s="17">
        <f t="shared" si="23"/>
        <v>0</v>
      </c>
      <c r="M232" s="17">
        <f t="shared" si="24"/>
        <v>0</v>
      </c>
      <c r="N232" s="7"/>
      <c r="O232" s="30" t="str">
        <f t="shared" si="25"/>
        <v/>
      </c>
      <c r="P232" s="31" t="str">
        <f t="shared" si="26"/>
        <v/>
      </c>
      <c r="Q232" s="17"/>
    </row>
    <row r="233" spans="1:17" s="12" customFormat="1">
      <c r="A233" s="20" t="str">
        <f>IF(B233=0,"",SUBTOTAL(3,B$5:B232))</f>
        <v/>
      </c>
      <c r="B233" s="17"/>
      <c r="C233" s="19">
        <f>IF(COUNTIF($B$6:$B$30,B233)=1,1,COUNTIF($B$6:$B233,B233))</f>
        <v>0</v>
      </c>
      <c r="D233" s="11" t="str">
        <f t="shared" si="27"/>
        <v/>
      </c>
      <c r="E233" s="11" t="str">
        <f t="shared" si="27"/>
        <v/>
      </c>
      <c r="F233" s="11" t="str">
        <f t="shared" si="27"/>
        <v/>
      </c>
      <c r="G233" s="17" t="str">
        <f t="shared" si="27"/>
        <v/>
      </c>
      <c r="H233" s="17" t="str">
        <f t="shared" si="27"/>
        <v/>
      </c>
      <c r="I233" s="32"/>
      <c r="J233" s="17"/>
      <c r="K233" s="17"/>
      <c r="L233" s="17">
        <f t="shared" si="23"/>
        <v>0</v>
      </c>
      <c r="M233" s="17">
        <f t="shared" si="24"/>
        <v>0</v>
      </c>
      <c r="N233" s="7"/>
      <c r="O233" s="30" t="str">
        <f t="shared" si="25"/>
        <v/>
      </c>
      <c r="P233" s="31" t="str">
        <f t="shared" si="26"/>
        <v/>
      </c>
      <c r="Q233" s="17"/>
    </row>
    <row r="234" spans="1:17" s="12" customFormat="1">
      <c r="A234" s="20" t="str">
        <f>IF(B234=0,"",SUBTOTAL(3,B$5:B233))</f>
        <v/>
      </c>
      <c r="B234" s="17"/>
      <c r="C234" s="19">
        <f>IF(COUNTIF($B$6:$B$30,B234)=1,1,COUNTIF($B$6:$B234,B234))</f>
        <v>0</v>
      </c>
      <c r="D234" s="11" t="str">
        <f t="shared" si="27"/>
        <v/>
      </c>
      <c r="E234" s="11" t="str">
        <f t="shared" si="27"/>
        <v/>
      </c>
      <c r="F234" s="11" t="str">
        <f t="shared" si="27"/>
        <v/>
      </c>
      <c r="G234" s="17" t="str">
        <f t="shared" si="27"/>
        <v/>
      </c>
      <c r="H234" s="17" t="str">
        <f t="shared" si="27"/>
        <v/>
      </c>
      <c r="I234" s="32"/>
      <c r="J234" s="17"/>
      <c r="K234" s="17"/>
      <c r="L234" s="17">
        <f t="shared" si="23"/>
        <v>0</v>
      </c>
      <c r="M234" s="17">
        <f t="shared" si="24"/>
        <v>0</v>
      </c>
      <c r="N234" s="7"/>
      <c r="O234" s="30" t="str">
        <f t="shared" si="25"/>
        <v/>
      </c>
      <c r="P234" s="31" t="str">
        <f t="shared" si="26"/>
        <v/>
      </c>
      <c r="Q234" s="17"/>
    </row>
    <row r="235" spans="1:17" s="12" customFormat="1">
      <c r="A235" s="20" t="str">
        <f>IF(B235=0,"",SUBTOTAL(3,B$5:B234))</f>
        <v/>
      </c>
      <c r="B235" s="17"/>
      <c r="C235" s="19">
        <f>IF(COUNTIF($B$6:$B$30,B235)=1,1,COUNTIF($B$6:$B235,B235))</f>
        <v>0</v>
      </c>
      <c r="D235" s="11" t="str">
        <f t="shared" si="27"/>
        <v/>
      </c>
      <c r="E235" s="11" t="str">
        <f t="shared" si="27"/>
        <v/>
      </c>
      <c r="F235" s="11" t="str">
        <f t="shared" si="27"/>
        <v/>
      </c>
      <c r="G235" s="17" t="str">
        <f t="shared" si="27"/>
        <v/>
      </c>
      <c r="H235" s="17" t="str">
        <f t="shared" si="27"/>
        <v/>
      </c>
      <c r="I235" s="32"/>
      <c r="J235" s="17"/>
      <c r="K235" s="17"/>
      <c r="L235" s="17">
        <f t="shared" si="23"/>
        <v>0</v>
      </c>
      <c r="M235" s="17">
        <f t="shared" si="24"/>
        <v>0</v>
      </c>
      <c r="N235" s="7"/>
      <c r="O235" s="30" t="str">
        <f t="shared" si="25"/>
        <v/>
      </c>
      <c r="P235" s="31" t="str">
        <f t="shared" si="26"/>
        <v/>
      </c>
      <c r="Q235" s="17"/>
    </row>
    <row r="236" spans="1:17" s="12" customFormat="1">
      <c r="A236" s="20" t="str">
        <f>IF(B236=0,"",SUBTOTAL(3,B$5:B235))</f>
        <v/>
      </c>
      <c r="B236" s="17"/>
      <c r="C236" s="19">
        <f>IF(COUNTIF($B$6:$B$30,B236)=1,1,COUNTIF($B$6:$B236,B236))</f>
        <v>0</v>
      </c>
      <c r="D236" s="11" t="str">
        <f t="shared" si="27"/>
        <v/>
      </c>
      <c r="E236" s="11" t="str">
        <f t="shared" si="27"/>
        <v/>
      </c>
      <c r="F236" s="11" t="str">
        <f t="shared" si="27"/>
        <v/>
      </c>
      <c r="G236" s="17" t="str">
        <f t="shared" si="27"/>
        <v/>
      </c>
      <c r="H236" s="17" t="str">
        <f t="shared" si="27"/>
        <v/>
      </c>
      <c r="I236" s="32"/>
      <c r="J236" s="17"/>
      <c r="K236" s="17"/>
      <c r="L236" s="17">
        <f t="shared" si="23"/>
        <v>0</v>
      </c>
      <c r="M236" s="17">
        <f t="shared" si="24"/>
        <v>0</v>
      </c>
      <c r="N236" s="7"/>
      <c r="O236" s="30" t="str">
        <f t="shared" si="25"/>
        <v/>
      </c>
      <c r="P236" s="31" t="str">
        <f t="shared" si="26"/>
        <v/>
      </c>
      <c r="Q236" s="17"/>
    </row>
    <row r="237" spans="1:17" s="12" customFormat="1">
      <c r="A237" s="20" t="str">
        <f>IF(B237=0,"",SUBTOTAL(3,B$5:B236))</f>
        <v/>
      </c>
      <c r="B237" s="17"/>
      <c r="C237" s="19">
        <f>IF(COUNTIF($B$6:$B$30,B237)=1,1,COUNTIF($B$6:$B237,B237))</f>
        <v>0</v>
      </c>
      <c r="D237" s="11" t="str">
        <f t="shared" si="27"/>
        <v/>
      </c>
      <c r="E237" s="11" t="str">
        <f t="shared" si="27"/>
        <v/>
      </c>
      <c r="F237" s="11" t="str">
        <f t="shared" si="27"/>
        <v/>
      </c>
      <c r="G237" s="17" t="str">
        <f t="shared" si="27"/>
        <v/>
      </c>
      <c r="H237" s="17" t="str">
        <f t="shared" si="27"/>
        <v/>
      </c>
      <c r="I237" s="32"/>
      <c r="J237" s="17"/>
      <c r="K237" s="17"/>
      <c r="L237" s="17">
        <f t="shared" si="23"/>
        <v>0</v>
      </c>
      <c r="M237" s="17">
        <f t="shared" si="24"/>
        <v>0</v>
      </c>
      <c r="N237" s="7"/>
      <c r="O237" s="30" t="str">
        <f t="shared" si="25"/>
        <v/>
      </c>
      <c r="P237" s="31" t="str">
        <f t="shared" si="26"/>
        <v/>
      </c>
      <c r="Q237" s="17"/>
    </row>
    <row r="238" spans="1:17" s="12" customFormat="1">
      <c r="A238" s="20" t="str">
        <f>IF(B238=0,"",SUBTOTAL(3,B$5:B237))</f>
        <v/>
      </c>
      <c r="B238" s="17"/>
      <c r="C238" s="19">
        <f>IF(COUNTIF($B$6:$B$30,B238)=1,1,COUNTIF($B$6:$B238,B238))</f>
        <v>0</v>
      </c>
      <c r="D238" s="11" t="str">
        <f t="shared" si="27"/>
        <v/>
      </c>
      <c r="E238" s="11" t="str">
        <f t="shared" si="27"/>
        <v/>
      </c>
      <c r="F238" s="11" t="str">
        <f t="shared" si="27"/>
        <v/>
      </c>
      <c r="G238" s="17" t="str">
        <f t="shared" si="27"/>
        <v/>
      </c>
      <c r="H238" s="17" t="str">
        <f t="shared" si="27"/>
        <v/>
      </c>
      <c r="I238" s="32"/>
      <c r="J238" s="17"/>
      <c r="K238" s="17"/>
      <c r="L238" s="17">
        <f t="shared" si="23"/>
        <v>0</v>
      </c>
      <c r="M238" s="17">
        <f t="shared" si="24"/>
        <v>0</v>
      </c>
      <c r="N238" s="7"/>
      <c r="O238" s="30" t="str">
        <f t="shared" si="25"/>
        <v/>
      </c>
      <c r="P238" s="31" t="str">
        <f t="shared" si="26"/>
        <v/>
      </c>
      <c r="Q238" s="17"/>
    </row>
    <row r="239" spans="1:17" s="12" customFormat="1">
      <c r="A239" s="20" t="str">
        <f>IF(B239=0,"",SUBTOTAL(3,B$5:B238))</f>
        <v/>
      </c>
      <c r="B239" s="17"/>
      <c r="C239" s="19">
        <f>IF(COUNTIF($B$6:$B$30,B239)=1,1,COUNTIF($B$6:$B239,B239))</f>
        <v>0</v>
      </c>
      <c r="D239" s="11" t="str">
        <f t="shared" si="27"/>
        <v/>
      </c>
      <c r="E239" s="11" t="str">
        <f t="shared" si="27"/>
        <v/>
      </c>
      <c r="F239" s="11" t="str">
        <f t="shared" si="27"/>
        <v/>
      </c>
      <c r="G239" s="17" t="str">
        <f t="shared" si="27"/>
        <v/>
      </c>
      <c r="H239" s="17" t="str">
        <f t="shared" si="27"/>
        <v/>
      </c>
      <c r="I239" s="32"/>
      <c r="J239" s="17"/>
      <c r="K239" s="17"/>
      <c r="L239" s="17">
        <f t="shared" si="23"/>
        <v>0</v>
      </c>
      <c r="M239" s="17">
        <f t="shared" si="24"/>
        <v>0</v>
      </c>
      <c r="N239" s="7"/>
      <c r="O239" s="30" t="str">
        <f t="shared" si="25"/>
        <v/>
      </c>
      <c r="P239" s="31" t="str">
        <f t="shared" si="26"/>
        <v/>
      </c>
      <c r="Q239" s="17"/>
    </row>
    <row r="240" spans="1:17" s="12" customFormat="1">
      <c r="A240" s="20" t="str">
        <f>IF(B240=0,"",SUBTOTAL(3,B$5:B239))</f>
        <v/>
      </c>
      <c r="B240" s="17"/>
      <c r="C240" s="19">
        <f>IF(COUNTIF($B$6:$B$30,B240)=1,1,COUNTIF($B$6:$B240,B240))</f>
        <v>0</v>
      </c>
      <c r="D240" s="11" t="str">
        <f t="shared" si="27"/>
        <v/>
      </c>
      <c r="E240" s="11" t="str">
        <f t="shared" si="27"/>
        <v/>
      </c>
      <c r="F240" s="11" t="str">
        <f t="shared" si="27"/>
        <v/>
      </c>
      <c r="G240" s="17" t="str">
        <f t="shared" si="27"/>
        <v/>
      </c>
      <c r="H240" s="17" t="str">
        <f t="shared" si="27"/>
        <v/>
      </c>
      <c r="I240" s="32"/>
      <c r="J240" s="17"/>
      <c r="K240" s="17"/>
      <c r="L240" s="17">
        <f t="shared" si="23"/>
        <v>0</v>
      </c>
      <c r="M240" s="17">
        <f t="shared" si="24"/>
        <v>0</v>
      </c>
      <c r="N240" s="7"/>
      <c r="O240" s="30" t="str">
        <f t="shared" si="25"/>
        <v/>
      </c>
      <c r="P240" s="31" t="str">
        <f t="shared" si="26"/>
        <v/>
      </c>
      <c r="Q240" s="17"/>
    </row>
    <row r="241" spans="1:17" s="12" customFormat="1">
      <c r="A241" s="20" t="str">
        <f>IF(B241=0,"",SUBTOTAL(3,B$5:B240))</f>
        <v/>
      </c>
      <c r="B241" s="17"/>
      <c r="C241" s="19">
        <f>IF(COUNTIF($B$6:$B$30,B241)=1,1,COUNTIF($B$6:$B241,B241))</f>
        <v>0</v>
      </c>
      <c r="D241" s="11" t="str">
        <f t="shared" si="27"/>
        <v/>
      </c>
      <c r="E241" s="11" t="str">
        <f t="shared" si="27"/>
        <v/>
      </c>
      <c r="F241" s="11" t="str">
        <f t="shared" si="27"/>
        <v/>
      </c>
      <c r="G241" s="17" t="str">
        <f t="shared" si="27"/>
        <v/>
      </c>
      <c r="H241" s="17" t="str">
        <f t="shared" si="27"/>
        <v/>
      </c>
      <c r="I241" s="32"/>
      <c r="J241" s="17"/>
      <c r="K241" s="17"/>
      <c r="L241" s="17">
        <f t="shared" si="23"/>
        <v>0</v>
      </c>
      <c r="M241" s="17">
        <f t="shared" si="24"/>
        <v>0</v>
      </c>
      <c r="N241" s="7"/>
      <c r="O241" s="30" t="str">
        <f t="shared" si="25"/>
        <v/>
      </c>
      <c r="P241" s="31" t="str">
        <f t="shared" si="26"/>
        <v/>
      </c>
      <c r="Q241" s="17"/>
    </row>
    <row r="242" spans="1:17" s="12" customFormat="1">
      <c r="A242" s="20" t="str">
        <f>IF(B242=0,"",SUBTOTAL(3,B$5:B241))</f>
        <v/>
      </c>
      <c r="B242" s="17"/>
      <c r="C242" s="19">
        <f>IF(COUNTIF($B$6:$B$30,B242)=1,1,COUNTIF($B$6:$B242,B242))</f>
        <v>0</v>
      </c>
      <c r="D242" s="11" t="str">
        <f t="shared" si="27"/>
        <v/>
      </c>
      <c r="E242" s="11" t="str">
        <f t="shared" si="27"/>
        <v/>
      </c>
      <c r="F242" s="11" t="str">
        <f t="shared" si="27"/>
        <v/>
      </c>
      <c r="G242" s="17" t="str">
        <f t="shared" si="27"/>
        <v/>
      </c>
      <c r="H242" s="17" t="str">
        <f t="shared" si="27"/>
        <v/>
      </c>
      <c r="I242" s="32"/>
      <c r="J242" s="17"/>
      <c r="K242" s="17"/>
      <c r="L242" s="17">
        <f t="shared" si="23"/>
        <v>0</v>
      </c>
      <c r="M242" s="17">
        <f t="shared" si="24"/>
        <v>0</v>
      </c>
      <c r="N242" s="7"/>
      <c r="O242" s="30" t="str">
        <f t="shared" si="25"/>
        <v/>
      </c>
      <c r="P242" s="31" t="str">
        <f t="shared" si="26"/>
        <v/>
      </c>
      <c r="Q242" s="17"/>
    </row>
    <row r="243" spans="1:17" s="12" customFormat="1">
      <c r="A243" s="20" t="str">
        <f>IF(B243=0,"",SUBTOTAL(3,B$5:B242))</f>
        <v/>
      </c>
      <c r="B243" s="17"/>
      <c r="C243" s="19">
        <f>IF(COUNTIF($B$6:$B$30,B243)=1,1,COUNTIF($B$6:$B243,B243))</f>
        <v>0</v>
      </c>
      <c r="D243" s="11" t="str">
        <f t="shared" si="27"/>
        <v/>
      </c>
      <c r="E243" s="11" t="str">
        <f t="shared" si="27"/>
        <v/>
      </c>
      <c r="F243" s="11" t="str">
        <f t="shared" si="27"/>
        <v/>
      </c>
      <c r="G243" s="17" t="str">
        <f t="shared" si="27"/>
        <v/>
      </c>
      <c r="H243" s="17" t="str">
        <f t="shared" si="27"/>
        <v/>
      </c>
      <c r="I243" s="32"/>
      <c r="J243" s="17"/>
      <c r="K243" s="17"/>
      <c r="L243" s="17">
        <f t="shared" si="23"/>
        <v>0</v>
      </c>
      <c r="M243" s="17">
        <f t="shared" si="24"/>
        <v>0</v>
      </c>
      <c r="N243" s="7"/>
      <c r="O243" s="30" t="str">
        <f t="shared" si="25"/>
        <v/>
      </c>
      <c r="P243" s="31" t="str">
        <f t="shared" si="26"/>
        <v/>
      </c>
      <c r="Q243" s="17"/>
    </row>
    <row r="244" spans="1:17" s="12" customFormat="1">
      <c r="A244" s="20" t="str">
        <f>IF(B244=0,"",SUBTOTAL(3,B$5:B243))</f>
        <v/>
      </c>
      <c r="B244" s="17"/>
      <c r="C244" s="19">
        <f>IF(COUNTIF($B$6:$B$30,B244)=1,1,COUNTIF($B$6:$B244,B244))</f>
        <v>0</v>
      </c>
      <c r="D244" s="11" t="str">
        <f t="shared" si="27"/>
        <v/>
      </c>
      <c r="E244" s="11" t="str">
        <f t="shared" si="27"/>
        <v/>
      </c>
      <c r="F244" s="11" t="str">
        <f t="shared" si="27"/>
        <v/>
      </c>
      <c r="G244" s="17" t="str">
        <f t="shared" si="27"/>
        <v/>
      </c>
      <c r="H244" s="17" t="str">
        <f t="shared" si="27"/>
        <v/>
      </c>
      <c r="I244" s="32"/>
      <c r="J244" s="17"/>
      <c r="K244" s="17"/>
      <c r="L244" s="17">
        <f t="shared" si="23"/>
        <v>0</v>
      </c>
      <c r="M244" s="17">
        <f t="shared" si="24"/>
        <v>0</v>
      </c>
      <c r="N244" s="7"/>
      <c r="O244" s="30" t="str">
        <f t="shared" si="25"/>
        <v/>
      </c>
      <c r="P244" s="31" t="str">
        <f t="shared" si="26"/>
        <v/>
      </c>
      <c r="Q244" s="17"/>
    </row>
    <row r="245" spans="1:17" s="12" customFormat="1">
      <c r="A245" s="20" t="str">
        <f>IF(B245=0,"",SUBTOTAL(3,B$5:B244))</f>
        <v/>
      </c>
      <c r="B245" s="17"/>
      <c r="C245" s="19">
        <f>IF(COUNTIF($B$6:$B$30,B245)=1,1,COUNTIF($B$6:$B245,B245))</f>
        <v>0</v>
      </c>
      <c r="D245" s="11" t="str">
        <f t="shared" si="27"/>
        <v/>
      </c>
      <c r="E245" s="11" t="str">
        <f t="shared" si="27"/>
        <v/>
      </c>
      <c r="F245" s="11" t="str">
        <f t="shared" si="27"/>
        <v/>
      </c>
      <c r="G245" s="17" t="str">
        <f t="shared" si="27"/>
        <v/>
      </c>
      <c r="H245" s="17" t="str">
        <f t="shared" si="27"/>
        <v/>
      </c>
      <c r="I245" s="32"/>
      <c r="J245" s="17"/>
      <c r="K245" s="17"/>
      <c r="L245" s="17">
        <f t="shared" si="23"/>
        <v>0</v>
      </c>
      <c r="M245" s="17">
        <f t="shared" si="24"/>
        <v>0</v>
      </c>
      <c r="N245" s="7"/>
      <c r="O245" s="30" t="str">
        <f t="shared" si="25"/>
        <v/>
      </c>
      <c r="P245" s="31" t="str">
        <f t="shared" si="26"/>
        <v/>
      </c>
      <c r="Q245" s="17"/>
    </row>
    <row r="246" spans="1:17" s="12" customFormat="1">
      <c r="A246" s="20" t="str">
        <f>IF(B246=0,"",SUBTOTAL(3,B$5:B245))</f>
        <v/>
      </c>
      <c r="B246" s="17"/>
      <c r="C246" s="19">
        <f>IF(COUNTIF($B$6:$B$30,B246)=1,1,COUNTIF($B$6:$B246,B246))</f>
        <v>0</v>
      </c>
      <c r="D246" s="11" t="str">
        <f t="shared" si="27"/>
        <v/>
      </c>
      <c r="E246" s="11" t="str">
        <f t="shared" si="27"/>
        <v/>
      </c>
      <c r="F246" s="11" t="str">
        <f t="shared" si="27"/>
        <v/>
      </c>
      <c r="G246" s="17" t="str">
        <f t="shared" si="27"/>
        <v/>
      </c>
      <c r="H246" s="17" t="str">
        <f t="shared" si="27"/>
        <v/>
      </c>
      <c r="I246" s="32"/>
      <c r="J246" s="17"/>
      <c r="K246" s="17"/>
      <c r="L246" s="17">
        <f t="shared" si="23"/>
        <v>0</v>
      </c>
      <c r="M246" s="17">
        <f t="shared" si="24"/>
        <v>0</v>
      </c>
      <c r="N246" s="7"/>
      <c r="O246" s="30" t="str">
        <f t="shared" si="25"/>
        <v/>
      </c>
      <c r="P246" s="31" t="str">
        <f t="shared" si="26"/>
        <v/>
      </c>
      <c r="Q246" s="17"/>
    </row>
    <row r="247" spans="1:17" s="12" customFormat="1">
      <c r="A247" s="20" t="str">
        <f>IF(B247=0,"",SUBTOTAL(3,B$5:B246))</f>
        <v/>
      </c>
      <c r="B247" s="17"/>
      <c r="C247" s="19">
        <f>IF(COUNTIF($B$6:$B$30,B247)=1,1,COUNTIF($B$6:$B247,B247))</f>
        <v>0</v>
      </c>
      <c r="D247" s="11" t="str">
        <f t="shared" si="27"/>
        <v/>
      </c>
      <c r="E247" s="11" t="str">
        <f t="shared" si="27"/>
        <v/>
      </c>
      <c r="F247" s="11" t="str">
        <f t="shared" si="27"/>
        <v/>
      </c>
      <c r="G247" s="17" t="str">
        <f t="shared" si="27"/>
        <v/>
      </c>
      <c r="H247" s="17" t="str">
        <f t="shared" si="27"/>
        <v/>
      </c>
      <c r="I247" s="32"/>
      <c r="J247" s="17"/>
      <c r="K247" s="17"/>
      <c r="L247" s="17">
        <f t="shared" si="23"/>
        <v>0</v>
      </c>
      <c r="M247" s="17">
        <f t="shared" si="24"/>
        <v>0</v>
      </c>
      <c r="N247" s="7"/>
      <c r="O247" s="30" t="str">
        <f t="shared" si="25"/>
        <v/>
      </c>
      <c r="P247" s="31" t="str">
        <f t="shared" si="26"/>
        <v/>
      </c>
      <c r="Q247" s="17"/>
    </row>
    <row r="248" spans="1:17" s="12" customFormat="1">
      <c r="A248" s="20" t="str">
        <f>IF(B248=0,"",SUBTOTAL(3,B$5:B247))</f>
        <v/>
      </c>
      <c r="B248" s="17"/>
      <c r="C248" s="19">
        <f>IF(COUNTIF($B$6:$B$30,B248)=1,1,COUNTIF($B$6:$B248,B248))</f>
        <v>0</v>
      </c>
      <c r="D248" s="11" t="str">
        <f t="shared" si="27"/>
        <v/>
      </c>
      <c r="E248" s="11" t="str">
        <f t="shared" si="27"/>
        <v/>
      </c>
      <c r="F248" s="11" t="str">
        <f t="shared" si="27"/>
        <v/>
      </c>
      <c r="G248" s="17" t="str">
        <f t="shared" si="27"/>
        <v/>
      </c>
      <c r="H248" s="17" t="str">
        <f t="shared" si="27"/>
        <v/>
      </c>
      <c r="I248" s="32"/>
      <c r="J248" s="17"/>
      <c r="K248" s="17"/>
      <c r="L248" s="17">
        <f t="shared" si="23"/>
        <v>0</v>
      </c>
      <c r="M248" s="17">
        <f t="shared" si="24"/>
        <v>0</v>
      </c>
      <c r="N248" s="7"/>
      <c r="O248" s="30" t="str">
        <f t="shared" si="25"/>
        <v/>
      </c>
      <c r="P248" s="31" t="str">
        <f t="shared" si="26"/>
        <v/>
      </c>
      <c r="Q248" s="17"/>
    </row>
    <row r="249" spans="1:17" s="12" customFormat="1">
      <c r="A249" s="20" t="str">
        <f>IF(B249=0,"",SUBTOTAL(3,B$5:B248))</f>
        <v/>
      </c>
      <c r="B249" s="17"/>
      <c r="C249" s="19">
        <f>IF(COUNTIF($B$6:$B$30,B249)=1,1,COUNTIF($B$6:$B249,B249))</f>
        <v>0</v>
      </c>
      <c r="D249" s="11" t="str">
        <f t="shared" si="27"/>
        <v/>
      </c>
      <c r="E249" s="11" t="str">
        <f t="shared" si="27"/>
        <v/>
      </c>
      <c r="F249" s="11" t="str">
        <f t="shared" si="27"/>
        <v/>
      </c>
      <c r="G249" s="17" t="str">
        <f t="shared" si="27"/>
        <v/>
      </c>
      <c r="H249" s="17" t="str">
        <f t="shared" si="27"/>
        <v/>
      </c>
      <c r="I249" s="32"/>
      <c r="J249" s="17"/>
      <c r="K249" s="17"/>
      <c r="L249" s="17">
        <f t="shared" si="23"/>
        <v>0</v>
      </c>
      <c r="M249" s="17">
        <f t="shared" si="24"/>
        <v>0</v>
      </c>
      <c r="N249" s="7"/>
      <c r="O249" s="30" t="str">
        <f t="shared" si="25"/>
        <v/>
      </c>
      <c r="P249" s="31" t="str">
        <f t="shared" si="26"/>
        <v/>
      </c>
      <c r="Q249" s="17"/>
    </row>
    <row r="250" spans="1:17" s="12" customFormat="1">
      <c r="A250" s="20" t="str">
        <f>IF(B250=0,"",SUBTOTAL(3,B$5:B249))</f>
        <v/>
      </c>
      <c r="B250" s="17"/>
      <c r="C250" s="19">
        <f>IF(COUNTIF($B$6:$B$30,B250)=1,1,COUNTIF($B$6:$B250,B250))</f>
        <v>0</v>
      </c>
      <c r="D250" s="11" t="str">
        <f t="shared" si="27"/>
        <v/>
      </c>
      <c r="E250" s="11" t="str">
        <f t="shared" si="27"/>
        <v/>
      </c>
      <c r="F250" s="11" t="str">
        <f t="shared" si="27"/>
        <v/>
      </c>
      <c r="G250" s="17" t="str">
        <f t="shared" si="27"/>
        <v/>
      </c>
      <c r="H250" s="17" t="str">
        <f t="shared" si="27"/>
        <v/>
      </c>
      <c r="I250" s="32"/>
      <c r="J250" s="17"/>
      <c r="K250" s="17"/>
      <c r="L250" s="17">
        <f t="shared" si="23"/>
        <v>0</v>
      </c>
      <c r="M250" s="17">
        <f t="shared" si="24"/>
        <v>0</v>
      </c>
      <c r="N250" s="7"/>
      <c r="O250" s="30" t="str">
        <f t="shared" si="25"/>
        <v/>
      </c>
      <c r="P250" s="31" t="str">
        <f t="shared" si="26"/>
        <v/>
      </c>
      <c r="Q250" s="17"/>
    </row>
    <row r="251" spans="1:17" s="12" customFormat="1">
      <c r="A251" s="20" t="str">
        <f>IF(B251=0,"",SUBTOTAL(3,B$5:B250))</f>
        <v/>
      </c>
      <c r="B251" s="17"/>
      <c r="C251" s="19">
        <f>IF(COUNTIF($B$6:$B$30,B251)=1,1,COUNTIF($B$6:$B251,B251))</f>
        <v>0</v>
      </c>
      <c r="D251" s="11" t="str">
        <f t="shared" si="27"/>
        <v/>
      </c>
      <c r="E251" s="11" t="str">
        <f t="shared" si="27"/>
        <v/>
      </c>
      <c r="F251" s="11" t="str">
        <f t="shared" si="27"/>
        <v/>
      </c>
      <c r="G251" s="17" t="str">
        <f t="shared" si="27"/>
        <v/>
      </c>
      <c r="H251" s="17" t="str">
        <f t="shared" si="27"/>
        <v/>
      </c>
      <c r="I251" s="32"/>
      <c r="J251" s="17"/>
      <c r="K251" s="17"/>
      <c r="L251" s="17">
        <f t="shared" si="23"/>
        <v>0</v>
      </c>
      <c r="M251" s="17">
        <f t="shared" si="24"/>
        <v>0</v>
      </c>
      <c r="N251" s="7"/>
      <c r="O251" s="30" t="str">
        <f t="shared" si="25"/>
        <v/>
      </c>
      <c r="P251" s="31" t="str">
        <f t="shared" si="26"/>
        <v/>
      </c>
      <c r="Q251" s="17"/>
    </row>
    <row r="252" spans="1:17" s="12" customFormat="1">
      <c r="A252" s="20" t="str">
        <f>IF(B252=0,"",SUBTOTAL(3,B$5:B251))</f>
        <v/>
      </c>
      <c r="B252" s="17"/>
      <c r="C252" s="19">
        <f>IF(COUNTIF($B$6:$B$30,B252)=1,1,COUNTIF($B$6:$B252,B252))</f>
        <v>0</v>
      </c>
      <c r="D252" s="11" t="str">
        <f t="shared" si="27"/>
        <v/>
      </c>
      <c r="E252" s="11" t="str">
        <f t="shared" si="27"/>
        <v/>
      </c>
      <c r="F252" s="11" t="str">
        <f t="shared" si="27"/>
        <v/>
      </c>
      <c r="G252" s="17" t="str">
        <f t="shared" si="27"/>
        <v/>
      </c>
      <c r="H252" s="17" t="str">
        <f t="shared" si="27"/>
        <v/>
      </c>
      <c r="I252" s="32"/>
      <c r="J252" s="17"/>
      <c r="K252" s="17"/>
      <c r="L252" s="17">
        <f t="shared" si="23"/>
        <v>0</v>
      </c>
      <c r="M252" s="17">
        <f t="shared" si="24"/>
        <v>0</v>
      </c>
      <c r="N252" s="7"/>
      <c r="O252" s="30" t="str">
        <f t="shared" si="25"/>
        <v/>
      </c>
      <c r="P252" s="31" t="str">
        <f t="shared" si="26"/>
        <v/>
      </c>
      <c r="Q252" s="17"/>
    </row>
    <row r="253" spans="1:17" s="12" customFormat="1">
      <c r="A253" s="20" t="str">
        <f>IF(B253=0,"",SUBTOTAL(3,B$5:B252))</f>
        <v/>
      </c>
      <c r="B253" s="17"/>
      <c r="C253" s="19">
        <f>IF(COUNTIF($B$6:$B$30,B253)=1,1,COUNTIF($B$6:$B253,B253))</f>
        <v>0</v>
      </c>
      <c r="D253" s="11" t="str">
        <f t="shared" si="27"/>
        <v/>
      </c>
      <c r="E253" s="11" t="str">
        <f t="shared" si="27"/>
        <v/>
      </c>
      <c r="F253" s="11" t="str">
        <f t="shared" si="27"/>
        <v/>
      </c>
      <c r="G253" s="17" t="str">
        <f t="shared" si="27"/>
        <v/>
      </c>
      <c r="H253" s="17" t="str">
        <f t="shared" si="27"/>
        <v/>
      </c>
      <c r="I253" s="32"/>
      <c r="J253" s="17"/>
      <c r="K253" s="17"/>
      <c r="L253" s="17">
        <f t="shared" si="23"/>
        <v>0</v>
      </c>
      <c r="M253" s="17">
        <f t="shared" si="24"/>
        <v>0</v>
      </c>
      <c r="N253" s="7"/>
      <c r="O253" s="30" t="str">
        <f t="shared" si="25"/>
        <v/>
      </c>
      <c r="P253" s="31" t="str">
        <f t="shared" si="26"/>
        <v/>
      </c>
      <c r="Q253" s="17"/>
    </row>
    <row r="254" spans="1:17" s="12" customFormat="1">
      <c r="A254" s="20" t="str">
        <f>IF(B254=0,"",SUBTOTAL(3,B$5:B253))</f>
        <v/>
      </c>
      <c r="B254" s="17"/>
      <c r="C254" s="19">
        <f>IF(COUNTIF($B$6:$B$30,B254)=1,1,COUNTIF($B$6:$B254,B254))</f>
        <v>0</v>
      </c>
      <c r="D254" s="11" t="str">
        <f t="shared" si="27"/>
        <v/>
      </c>
      <c r="E254" s="11" t="str">
        <f t="shared" si="27"/>
        <v/>
      </c>
      <c r="F254" s="11" t="str">
        <f t="shared" si="27"/>
        <v/>
      </c>
      <c r="G254" s="17" t="str">
        <f t="shared" si="27"/>
        <v/>
      </c>
      <c r="H254" s="17" t="str">
        <f t="shared" si="27"/>
        <v/>
      </c>
      <c r="I254" s="32"/>
      <c r="J254" s="17"/>
      <c r="K254" s="17"/>
      <c r="L254" s="17">
        <f t="shared" si="23"/>
        <v>0</v>
      </c>
      <c r="M254" s="17">
        <f t="shared" si="24"/>
        <v>0</v>
      </c>
      <c r="N254" s="7"/>
      <c r="O254" s="30" t="str">
        <f t="shared" si="25"/>
        <v/>
      </c>
      <c r="P254" s="31" t="str">
        <f t="shared" si="26"/>
        <v/>
      </c>
      <c r="Q254" s="17"/>
    </row>
    <row r="255" spans="1:17" s="12" customFormat="1">
      <c r="A255" s="20" t="str">
        <f>IF(B255=0,"",SUBTOTAL(3,B$5:B254))</f>
        <v/>
      </c>
      <c r="B255" s="17"/>
      <c r="C255" s="19">
        <f>IF(COUNTIF($B$6:$B$30,B255)=1,1,COUNTIF($B$6:$B255,B255))</f>
        <v>0</v>
      </c>
      <c r="D255" s="11" t="str">
        <f t="shared" si="27"/>
        <v/>
      </c>
      <c r="E255" s="11" t="str">
        <f t="shared" si="27"/>
        <v/>
      </c>
      <c r="F255" s="11" t="str">
        <f t="shared" si="27"/>
        <v/>
      </c>
      <c r="G255" s="17" t="str">
        <f t="shared" si="27"/>
        <v/>
      </c>
      <c r="H255" s="17" t="str">
        <f t="shared" si="27"/>
        <v/>
      </c>
      <c r="I255" s="32"/>
      <c r="J255" s="17"/>
      <c r="K255" s="17"/>
      <c r="L255" s="17">
        <f t="shared" si="23"/>
        <v>0</v>
      </c>
      <c r="M255" s="17">
        <f t="shared" si="24"/>
        <v>0</v>
      </c>
      <c r="N255" s="7"/>
      <c r="O255" s="30" t="str">
        <f t="shared" si="25"/>
        <v/>
      </c>
      <c r="P255" s="31" t="str">
        <f t="shared" si="26"/>
        <v/>
      </c>
      <c r="Q255" s="17"/>
    </row>
    <row r="256" spans="1:17" s="12" customFormat="1">
      <c r="A256" s="20" t="str">
        <f>IF(B256=0,"",SUBTOTAL(3,B$5:B255))</f>
        <v/>
      </c>
      <c r="B256" s="17"/>
      <c r="C256" s="19">
        <f>IF(COUNTIF($B$6:$B$30,B256)=1,1,COUNTIF($B$6:$B256,B256))</f>
        <v>0</v>
      </c>
      <c r="D256" s="11" t="str">
        <f t="shared" ref="D256:H306" si="28">IF($B256="","",INDEX(البيانات,MATCH($B256,INDEX(البيانات,,2),0),COLUMN()-1))</f>
        <v/>
      </c>
      <c r="E256" s="11" t="str">
        <f t="shared" si="28"/>
        <v/>
      </c>
      <c r="F256" s="11" t="str">
        <f t="shared" si="28"/>
        <v/>
      </c>
      <c r="G256" s="17" t="str">
        <f t="shared" si="28"/>
        <v/>
      </c>
      <c r="H256" s="17" t="str">
        <f t="shared" si="28"/>
        <v/>
      </c>
      <c r="I256" s="32"/>
      <c r="J256" s="17"/>
      <c r="K256" s="17"/>
      <c r="L256" s="17">
        <f t="shared" si="23"/>
        <v>0</v>
      </c>
      <c r="M256" s="17">
        <f t="shared" si="24"/>
        <v>0</v>
      </c>
      <c r="N256" s="7"/>
      <c r="O256" s="30" t="str">
        <f t="shared" si="25"/>
        <v/>
      </c>
      <c r="P256" s="31" t="str">
        <f t="shared" si="26"/>
        <v/>
      </c>
      <c r="Q256" s="17"/>
    </row>
    <row r="257" spans="1:17" s="12" customFormat="1">
      <c r="A257" s="20" t="str">
        <f>IF(B257=0,"",SUBTOTAL(3,B$5:B256))</f>
        <v/>
      </c>
      <c r="B257" s="17"/>
      <c r="C257" s="19">
        <f>IF(COUNTIF($B$6:$B$30,B257)=1,1,COUNTIF($B$6:$B257,B257))</f>
        <v>0</v>
      </c>
      <c r="D257" s="11" t="str">
        <f t="shared" si="28"/>
        <v/>
      </c>
      <c r="E257" s="11" t="str">
        <f t="shared" si="28"/>
        <v/>
      </c>
      <c r="F257" s="11" t="str">
        <f t="shared" si="28"/>
        <v/>
      </c>
      <c r="G257" s="17" t="str">
        <f t="shared" si="28"/>
        <v/>
      </c>
      <c r="H257" s="17" t="str">
        <f t="shared" si="28"/>
        <v/>
      </c>
      <c r="I257" s="32"/>
      <c r="J257" s="17"/>
      <c r="K257" s="17"/>
      <c r="L257" s="17">
        <f t="shared" si="23"/>
        <v>0</v>
      </c>
      <c r="M257" s="17">
        <f t="shared" si="24"/>
        <v>0</v>
      </c>
      <c r="N257" s="7"/>
      <c r="O257" s="30" t="str">
        <f t="shared" si="25"/>
        <v/>
      </c>
      <c r="P257" s="31" t="str">
        <f t="shared" si="26"/>
        <v/>
      </c>
      <c r="Q257" s="17"/>
    </row>
    <row r="258" spans="1:17" s="12" customFormat="1">
      <c r="A258" s="20" t="str">
        <f>IF(B258=0,"",SUBTOTAL(3,B$5:B257))</f>
        <v/>
      </c>
      <c r="B258" s="17"/>
      <c r="C258" s="19">
        <f>IF(COUNTIF($B$6:$B$30,B258)=1,1,COUNTIF($B$6:$B258,B258))</f>
        <v>0</v>
      </c>
      <c r="D258" s="11" t="str">
        <f t="shared" si="28"/>
        <v/>
      </c>
      <c r="E258" s="11" t="str">
        <f t="shared" si="28"/>
        <v/>
      </c>
      <c r="F258" s="11" t="str">
        <f t="shared" si="28"/>
        <v/>
      </c>
      <c r="G258" s="17" t="str">
        <f t="shared" si="28"/>
        <v/>
      </c>
      <c r="H258" s="17" t="str">
        <f t="shared" si="28"/>
        <v/>
      </c>
      <c r="I258" s="32"/>
      <c r="J258" s="17"/>
      <c r="K258" s="17"/>
      <c r="L258" s="17">
        <f t="shared" si="23"/>
        <v>0</v>
      </c>
      <c r="M258" s="17">
        <f t="shared" si="24"/>
        <v>0</v>
      </c>
      <c r="N258" s="7"/>
      <c r="O258" s="30" t="str">
        <f t="shared" si="25"/>
        <v/>
      </c>
      <c r="P258" s="31" t="str">
        <f t="shared" si="26"/>
        <v/>
      </c>
      <c r="Q258" s="17"/>
    </row>
    <row r="259" spans="1:17" s="12" customFormat="1">
      <c r="A259" s="20" t="str">
        <f>IF(B259=0,"",SUBTOTAL(3,B$5:B258))</f>
        <v/>
      </c>
      <c r="B259" s="17"/>
      <c r="C259" s="19">
        <f>IF(COUNTIF($B$6:$B$30,B259)=1,1,COUNTIF($B$6:$B259,B259))</f>
        <v>0</v>
      </c>
      <c r="D259" s="11" t="str">
        <f t="shared" si="28"/>
        <v/>
      </c>
      <c r="E259" s="11" t="str">
        <f t="shared" si="28"/>
        <v/>
      </c>
      <c r="F259" s="11" t="str">
        <f t="shared" si="28"/>
        <v/>
      </c>
      <c r="G259" s="17" t="str">
        <f t="shared" si="28"/>
        <v/>
      </c>
      <c r="H259" s="17" t="str">
        <f t="shared" si="28"/>
        <v/>
      </c>
      <c r="I259" s="32"/>
      <c r="J259" s="17"/>
      <c r="K259" s="17"/>
      <c r="L259" s="17">
        <f t="shared" si="23"/>
        <v>0</v>
      </c>
      <c r="M259" s="17">
        <f t="shared" si="24"/>
        <v>0</v>
      </c>
      <c r="N259" s="7"/>
      <c r="O259" s="30" t="str">
        <f t="shared" si="25"/>
        <v/>
      </c>
      <c r="P259" s="31" t="str">
        <f t="shared" si="26"/>
        <v/>
      </c>
      <c r="Q259" s="17"/>
    </row>
    <row r="260" spans="1:17" s="12" customFormat="1">
      <c r="A260" s="20" t="str">
        <f>IF(B260=0,"",SUBTOTAL(3,B$5:B259))</f>
        <v/>
      </c>
      <c r="B260" s="17"/>
      <c r="C260" s="19">
        <f>IF(COUNTIF($B$6:$B$30,B260)=1,1,COUNTIF($B$6:$B260,B260))</f>
        <v>0</v>
      </c>
      <c r="D260" s="11" t="str">
        <f t="shared" si="28"/>
        <v/>
      </c>
      <c r="E260" s="11" t="str">
        <f t="shared" si="28"/>
        <v/>
      </c>
      <c r="F260" s="11" t="str">
        <f t="shared" si="28"/>
        <v/>
      </c>
      <c r="G260" s="17" t="str">
        <f t="shared" si="28"/>
        <v/>
      </c>
      <c r="H260" s="17" t="str">
        <f t="shared" si="28"/>
        <v/>
      </c>
      <c r="I260" s="32"/>
      <c r="J260" s="17"/>
      <c r="K260" s="17"/>
      <c r="L260" s="17">
        <f t="shared" si="23"/>
        <v>0</v>
      </c>
      <c r="M260" s="17">
        <f t="shared" si="24"/>
        <v>0</v>
      </c>
      <c r="N260" s="7"/>
      <c r="O260" s="30" t="str">
        <f t="shared" si="25"/>
        <v/>
      </c>
      <c r="P260" s="31" t="str">
        <f t="shared" si="26"/>
        <v/>
      </c>
      <c r="Q260" s="17"/>
    </row>
    <row r="261" spans="1:17" s="12" customFormat="1">
      <c r="A261" s="20" t="str">
        <f>IF(B261=0,"",SUBTOTAL(3,B$5:B260))</f>
        <v/>
      </c>
      <c r="B261" s="17"/>
      <c r="C261" s="19">
        <f>IF(COUNTIF($B$6:$B$30,B261)=1,1,COUNTIF($B$6:$B261,B261))</f>
        <v>0</v>
      </c>
      <c r="D261" s="11" t="str">
        <f t="shared" si="28"/>
        <v/>
      </c>
      <c r="E261" s="11" t="str">
        <f t="shared" si="28"/>
        <v/>
      </c>
      <c r="F261" s="11" t="str">
        <f t="shared" si="28"/>
        <v/>
      </c>
      <c r="G261" s="17" t="str">
        <f t="shared" si="28"/>
        <v/>
      </c>
      <c r="H261" s="17" t="str">
        <f t="shared" si="28"/>
        <v/>
      </c>
      <c r="I261" s="32"/>
      <c r="J261" s="17"/>
      <c r="K261" s="17"/>
      <c r="L261" s="17">
        <f t="shared" si="23"/>
        <v>0</v>
      </c>
      <c r="M261" s="17">
        <f t="shared" si="24"/>
        <v>0</v>
      </c>
      <c r="N261" s="7"/>
      <c r="O261" s="30" t="str">
        <f t="shared" si="25"/>
        <v/>
      </c>
      <c r="P261" s="31" t="str">
        <f t="shared" si="26"/>
        <v/>
      </c>
      <c r="Q261" s="17"/>
    </row>
    <row r="262" spans="1:17" s="12" customFormat="1">
      <c r="A262" s="20" t="str">
        <f>IF(B262=0,"",SUBTOTAL(3,B$5:B261))</f>
        <v/>
      </c>
      <c r="B262" s="17"/>
      <c r="C262" s="19">
        <f>IF(COUNTIF($B$6:$B$30,B262)=1,1,COUNTIF($B$6:$B262,B262))</f>
        <v>0</v>
      </c>
      <c r="D262" s="11" t="str">
        <f t="shared" si="28"/>
        <v/>
      </c>
      <c r="E262" s="11" t="str">
        <f t="shared" si="28"/>
        <v/>
      </c>
      <c r="F262" s="11" t="str">
        <f t="shared" si="28"/>
        <v/>
      </c>
      <c r="G262" s="17" t="str">
        <f t="shared" si="28"/>
        <v/>
      </c>
      <c r="H262" s="17" t="str">
        <f t="shared" si="28"/>
        <v/>
      </c>
      <c r="I262" s="32"/>
      <c r="J262" s="17"/>
      <c r="K262" s="17"/>
      <c r="L262" s="17">
        <f t="shared" si="23"/>
        <v>0</v>
      </c>
      <c r="M262" s="17">
        <f t="shared" si="24"/>
        <v>0</v>
      </c>
      <c r="N262" s="7"/>
      <c r="O262" s="30" t="str">
        <f t="shared" si="25"/>
        <v/>
      </c>
      <c r="P262" s="31" t="str">
        <f t="shared" si="26"/>
        <v/>
      </c>
      <c r="Q262" s="17"/>
    </row>
    <row r="263" spans="1:17" s="12" customFormat="1">
      <c r="A263" s="20" t="str">
        <f>IF(B263=0,"",SUBTOTAL(3,B$5:B262))</f>
        <v/>
      </c>
      <c r="B263" s="17"/>
      <c r="C263" s="19">
        <f>IF(COUNTIF($B$6:$B$30,B263)=1,1,COUNTIF($B$6:$B263,B263))</f>
        <v>0</v>
      </c>
      <c r="D263" s="11" t="str">
        <f t="shared" si="28"/>
        <v/>
      </c>
      <c r="E263" s="11" t="str">
        <f t="shared" si="28"/>
        <v/>
      </c>
      <c r="F263" s="11" t="str">
        <f t="shared" si="28"/>
        <v/>
      </c>
      <c r="G263" s="17" t="str">
        <f t="shared" si="28"/>
        <v/>
      </c>
      <c r="H263" s="17" t="str">
        <f t="shared" si="28"/>
        <v/>
      </c>
      <c r="I263" s="32"/>
      <c r="J263" s="17"/>
      <c r="K263" s="17"/>
      <c r="L263" s="17">
        <f t="shared" ref="L263:L326" si="29">SUM(J263:K263)</f>
        <v>0</v>
      </c>
      <c r="M263" s="17">
        <f t="shared" ref="M263:M326" si="30">(J263*0.88)+(K263*0.96)</f>
        <v>0</v>
      </c>
      <c r="N263" s="7"/>
      <c r="O263" s="30" t="str">
        <f t="shared" ref="O263:O326" si="31">IFERROR(SUM(M263-M263*H263/100),"")</f>
        <v/>
      </c>
      <c r="P263" s="31" t="str">
        <f t="shared" ref="P263:P326" si="32">IFERROR(SUM(M263-O263),"")</f>
        <v/>
      </c>
      <c r="Q263" s="17"/>
    </row>
    <row r="264" spans="1:17" s="12" customFormat="1">
      <c r="A264" s="20" t="str">
        <f>IF(B264=0,"",SUBTOTAL(3,B$5:B263))</f>
        <v/>
      </c>
      <c r="B264" s="17"/>
      <c r="C264" s="19">
        <f>IF(COUNTIF($B$6:$B$30,B264)=1,1,COUNTIF($B$6:$B264,B264))</f>
        <v>0</v>
      </c>
      <c r="D264" s="11" t="str">
        <f t="shared" si="28"/>
        <v/>
      </c>
      <c r="E264" s="11" t="str">
        <f t="shared" si="28"/>
        <v/>
      </c>
      <c r="F264" s="11" t="str">
        <f t="shared" si="28"/>
        <v/>
      </c>
      <c r="G264" s="17" t="str">
        <f t="shared" si="28"/>
        <v/>
      </c>
      <c r="H264" s="17" t="str">
        <f t="shared" si="28"/>
        <v/>
      </c>
      <c r="I264" s="32"/>
      <c r="J264" s="17"/>
      <c r="K264" s="17"/>
      <c r="L264" s="17">
        <f t="shared" si="29"/>
        <v>0</v>
      </c>
      <c r="M264" s="17">
        <f t="shared" si="30"/>
        <v>0</v>
      </c>
      <c r="N264" s="7"/>
      <c r="O264" s="30" t="str">
        <f t="shared" si="31"/>
        <v/>
      </c>
      <c r="P264" s="31" t="str">
        <f t="shared" si="32"/>
        <v/>
      </c>
      <c r="Q264" s="17"/>
    </row>
    <row r="265" spans="1:17" s="12" customFormat="1">
      <c r="A265" s="20" t="str">
        <f>IF(B265=0,"",SUBTOTAL(3,B$5:B264))</f>
        <v/>
      </c>
      <c r="B265" s="17"/>
      <c r="C265" s="19">
        <f>IF(COUNTIF($B$6:$B$30,B265)=1,1,COUNTIF($B$6:$B265,B265))</f>
        <v>0</v>
      </c>
      <c r="D265" s="11" t="str">
        <f t="shared" si="28"/>
        <v/>
      </c>
      <c r="E265" s="11" t="str">
        <f t="shared" si="28"/>
        <v/>
      </c>
      <c r="F265" s="11" t="str">
        <f t="shared" si="28"/>
        <v/>
      </c>
      <c r="G265" s="17" t="str">
        <f t="shared" si="28"/>
        <v/>
      </c>
      <c r="H265" s="17" t="str">
        <f t="shared" si="28"/>
        <v/>
      </c>
      <c r="I265" s="32"/>
      <c r="J265" s="17"/>
      <c r="K265" s="17"/>
      <c r="L265" s="17">
        <f t="shared" si="29"/>
        <v>0</v>
      </c>
      <c r="M265" s="17">
        <f t="shared" si="30"/>
        <v>0</v>
      </c>
      <c r="N265" s="7"/>
      <c r="O265" s="30" t="str">
        <f t="shared" si="31"/>
        <v/>
      </c>
      <c r="P265" s="31" t="str">
        <f t="shared" si="32"/>
        <v/>
      </c>
      <c r="Q265" s="17"/>
    </row>
    <row r="266" spans="1:17" s="12" customFormat="1">
      <c r="A266" s="20" t="str">
        <f>IF(B266=0,"",SUBTOTAL(3,B$5:B265))</f>
        <v/>
      </c>
      <c r="B266" s="17"/>
      <c r="C266" s="19">
        <f>IF(COUNTIF($B$6:$B$30,B266)=1,1,COUNTIF($B$6:$B266,B266))</f>
        <v>0</v>
      </c>
      <c r="D266" s="11" t="str">
        <f t="shared" si="28"/>
        <v/>
      </c>
      <c r="E266" s="11" t="str">
        <f t="shared" si="28"/>
        <v/>
      </c>
      <c r="F266" s="11" t="str">
        <f t="shared" si="28"/>
        <v/>
      </c>
      <c r="G266" s="17" t="str">
        <f t="shared" si="28"/>
        <v/>
      </c>
      <c r="H266" s="17" t="str">
        <f t="shared" si="28"/>
        <v/>
      </c>
      <c r="I266" s="32"/>
      <c r="J266" s="17"/>
      <c r="K266" s="17"/>
      <c r="L266" s="17">
        <f t="shared" si="29"/>
        <v>0</v>
      </c>
      <c r="M266" s="17">
        <f t="shared" si="30"/>
        <v>0</v>
      </c>
      <c r="N266" s="7"/>
      <c r="O266" s="30" t="str">
        <f t="shared" si="31"/>
        <v/>
      </c>
      <c r="P266" s="31" t="str">
        <f t="shared" si="32"/>
        <v/>
      </c>
      <c r="Q266" s="17"/>
    </row>
    <row r="267" spans="1:17" s="12" customFormat="1">
      <c r="A267" s="20" t="str">
        <f>IF(B267=0,"",SUBTOTAL(3,B$5:B266))</f>
        <v/>
      </c>
      <c r="B267" s="17"/>
      <c r="C267" s="19">
        <f>IF(COUNTIF($B$6:$B$30,B267)=1,1,COUNTIF($B$6:$B267,B267))</f>
        <v>0</v>
      </c>
      <c r="D267" s="11" t="str">
        <f t="shared" si="28"/>
        <v/>
      </c>
      <c r="E267" s="11" t="str">
        <f t="shared" si="28"/>
        <v/>
      </c>
      <c r="F267" s="11" t="str">
        <f t="shared" si="28"/>
        <v/>
      </c>
      <c r="G267" s="17" t="str">
        <f t="shared" si="28"/>
        <v/>
      </c>
      <c r="H267" s="17" t="str">
        <f t="shared" si="28"/>
        <v/>
      </c>
      <c r="I267" s="32"/>
      <c r="J267" s="17"/>
      <c r="K267" s="17"/>
      <c r="L267" s="17">
        <f t="shared" si="29"/>
        <v>0</v>
      </c>
      <c r="M267" s="17">
        <f t="shared" si="30"/>
        <v>0</v>
      </c>
      <c r="N267" s="7"/>
      <c r="O267" s="30" t="str">
        <f t="shared" si="31"/>
        <v/>
      </c>
      <c r="P267" s="31" t="str">
        <f t="shared" si="32"/>
        <v/>
      </c>
      <c r="Q267" s="17"/>
    </row>
    <row r="268" spans="1:17" s="12" customFormat="1">
      <c r="A268" s="20" t="str">
        <f>IF(B268=0,"",SUBTOTAL(3,B$5:B267))</f>
        <v/>
      </c>
      <c r="B268" s="17"/>
      <c r="C268" s="19">
        <f>IF(COUNTIF($B$6:$B$30,B268)=1,1,COUNTIF($B$6:$B268,B268))</f>
        <v>0</v>
      </c>
      <c r="D268" s="11" t="str">
        <f t="shared" si="28"/>
        <v/>
      </c>
      <c r="E268" s="11" t="str">
        <f t="shared" si="28"/>
        <v/>
      </c>
      <c r="F268" s="11" t="str">
        <f t="shared" si="28"/>
        <v/>
      </c>
      <c r="G268" s="17" t="str">
        <f t="shared" si="28"/>
        <v/>
      </c>
      <c r="H268" s="17" t="str">
        <f t="shared" si="28"/>
        <v/>
      </c>
      <c r="I268" s="32"/>
      <c r="J268" s="17"/>
      <c r="K268" s="17"/>
      <c r="L268" s="17">
        <f t="shared" si="29"/>
        <v>0</v>
      </c>
      <c r="M268" s="17">
        <f t="shared" si="30"/>
        <v>0</v>
      </c>
      <c r="N268" s="7"/>
      <c r="O268" s="30" t="str">
        <f t="shared" si="31"/>
        <v/>
      </c>
      <c r="P268" s="31" t="str">
        <f t="shared" si="32"/>
        <v/>
      </c>
      <c r="Q268" s="17"/>
    </row>
    <row r="269" spans="1:17" s="12" customFormat="1">
      <c r="A269" s="20" t="str">
        <f>IF(B269=0,"",SUBTOTAL(3,B$5:B268))</f>
        <v/>
      </c>
      <c r="B269" s="17"/>
      <c r="C269" s="19">
        <f>IF(COUNTIF($B$6:$B$30,B269)=1,1,COUNTIF($B$6:$B269,B269))</f>
        <v>0</v>
      </c>
      <c r="D269" s="11" t="str">
        <f t="shared" si="28"/>
        <v/>
      </c>
      <c r="E269" s="11" t="str">
        <f t="shared" si="28"/>
        <v/>
      </c>
      <c r="F269" s="11" t="str">
        <f t="shared" si="28"/>
        <v/>
      </c>
      <c r="G269" s="17" t="str">
        <f t="shared" si="28"/>
        <v/>
      </c>
      <c r="H269" s="17" t="str">
        <f t="shared" si="28"/>
        <v/>
      </c>
      <c r="I269" s="32"/>
      <c r="J269" s="17"/>
      <c r="K269" s="17"/>
      <c r="L269" s="17">
        <f t="shared" si="29"/>
        <v>0</v>
      </c>
      <c r="M269" s="17">
        <f t="shared" si="30"/>
        <v>0</v>
      </c>
      <c r="N269" s="7"/>
      <c r="O269" s="30" t="str">
        <f t="shared" si="31"/>
        <v/>
      </c>
      <c r="P269" s="31" t="str">
        <f t="shared" si="32"/>
        <v/>
      </c>
      <c r="Q269" s="17"/>
    </row>
    <row r="270" spans="1:17" s="12" customFormat="1">
      <c r="A270" s="20" t="str">
        <f>IF(B270=0,"",SUBTOTAL(3,B$5:B269))</f>
        <v/>
      </c>
      <c r="B270" s="17"/>
      <c r="C270" s="19">
        <f>IF(COUNTIF($B$6:$B$30,B270)=1,1,COUNTIF($B$6:$B270,B270))</f>
        <v>0</v>
      </c>
      <c r="D270" s="11" t="str">
        <f t="shared" si="28"/>
        <v/>
      </c>
      <c r="E270" s="11" t="str">
        <f t="shared" si="28"/>
        <v/>
      </c>
      <c r="F270" s="11" t="str">
        <f t="shared" si="28"/>
        <v/>
      </c>
      <c r="G270" s="17" t="str">
        <f t="shared" si="28"/>
        <v/>
      </c>
      <c r="H270" s="17" t="str">
        <f t="shared" si="28"/>
        <v/>
      </c>
      <c r="I270" s="32"/>
      <c r="J270" s="17"/>
      <c r="K270" s="17"/>
      <c r="L270" s="17">
        <f t="shared" si="29"/>
        <v>0</v>
      </c>
      <c r="M270" s="17">
        <f t="shared" si="30"/>
        <v>0</v>
      </c>
      <c r="N270" s="7"/>
      <c r="O270" s="30" t="str">
        <f t="shared" si="31"/>
        <v/>
      </c>
      <c r="P270" s="31" t="str">
        <f t="shared" si="32"/>
        <v/>
      </c>
      <c r="Q270" s="17"/>
    </row>
    <row r="271" spans="1:17" s="12" customFormat="1">
      <c r="A271" s="20" t="str">
        <f>IF(B271=0,"",SUBTOTAL(3,B$5:B270))</f>
        <v/>
      </c>
      <c r="B271" s="17"/>
      <c r="C271" s="19">
        <f>IF(COUNTIF($B$6:$B$30,B271)=1,1,COUNTIF($B$6:$B271,B271))</f>
        <v>0</v>
      </c>
      <c r="D271" s="11" t="str">
        <f t="shared" si="28"/>
        <v/>
      </c>
      <c r="E271" s="11" t="str">
        <f t="shared" si="28"/>
        <v/>
      </c>
      <c r="F271" s="11" t="str">
        <f t="shared" si="28"/>
        <v/>
      </c>
      <c r="G271" s="17" t="str">
        <f t="shared" si="28"/>
        <v/>
      </c>
      <c r="H271" s="17" t="str">
        <f t="shared" si="28"/>
        <v/>
      </c>
      <c r="I271" s="32"/>
      <c r="J271" s="17"/>
      <c r="K271" s="17"/>
      <c r="L271" s="17">
        <f t="shared" si="29"/>
        <v>0</v>
      </c>
      <c r="M271" s="17">
        <f t="shared" si="30"/>
        <v>0</v>
      </c>
      <c r="N271" s="7"/>
      <c r="O271" s="30" t="str">
        <f t="shared" si="31"/>
        <v/>
      </c>
      <c r="P271" s="31" t="str">
        <f t="shared" si="32"/>
        <v/>
      </c>
      <c r="Q271" s="17"/>
    </row>
    <row r="272" spans="1:17" s="12" customFormat="1">
      <c r="A272" s="20" t="str">
        <f>IF(B272=0,"",SUBTOTAL(3,B$5:B271))</f>
        <v/>
      </c>
      <c r="B272" s="17"/>
      <c r="C272" s="19">
        <f>IF(COUNTIF($B$6:$B$30,B272)=1,1,COUNTIF($B$6:$B272,B272))</f>
        <v>0</v>
      </c>
      <c r="D272" s="11" t="str">
        <f t="shared" si="28"/>
        <v/>
      </c>
      <c r="E272" s="11" t="str">
        <f t="shared" si="28"/>
        <v/>
      </c>
      <c r="F272" s="11" t="str">
        <f t="shared" si="28"/>
        <v/>
      </c>
      <c r="G272" s="17" t="str">
        <f t="shared" si="28"/>
        <v/>
      </c>
      <c r="H272" s="17" t="str">
        <f t="shared" si="28"/>
        <v/>
      </c>
      <c r="I272" s="32"/>
      <c r="J272" s="17"/>
      <c r="K272" s="17"/>
      <c r="L272" s="17">
        <f t="shared" si="29"/>
        <v>0</v>
      </c>
      <c r="M272" s="17">
        <f t="shared" si="30"/>
        <v>0</v>
      </c>
      <c r="N272" s="7"/>
      <c r="O272" s="30" t="str">
        <f t="shared" si="31"/>
        <v/>
      </c>
      <c r="P272" s="31" t="str">
        <f t="shared" si="32"/>
        <v/>
      </c>
      <c r="Q272" s="17"/>
    </row>
    <row r="273" spans="1:17" s="12" customFormat="1">
      <c r="A273" s="20" t="str">
        <f>IF(B273=0,"",SUBTOTAL(3,B$5:B272))</f>
        <v/>
      </c>
      <c r="B273" s="17"/>
      <c r="C273" s="19">
        <f>IF(COUNTIF($B$6:$B$30,B273)=1,1,COUNTIF($B$6:$B273,B273))</f>
        <v>0</v>
      </c>
      <c r="D273" s="11" t="str">
        <f t="shared" si="28"/>
        <v/>
      </c>
      <c r="E273" s="11" t="str">
        <f t="shared" si="28"/>
        <v/>
      </c>
      <c r="F273" s="11" t="str">
        <f t="shared" si="28"/>
        <v/>
      </c>
      <c r="G273" s="17" t="str">
        <f t="shared" si="28"/>
        <v/>
      </c>
      <c r="H273" s="17" t="str">
        <f t="shared" si="28"/>
        <v/>
      </c>
      <c r="I273" s="32"/>
      <c r="J273" s="17"/>
      <c r="K273" s="17"/>
      <c r="L273" s="17">
        <f t="shared" si="29"/>
        <v>0</v>
      </c>
      <c r="M273" s="17">
        <f t="shared" si="30"/>
        <v>0</v>
      </c>
      <c r="N273" s="7"/>
      <c r="O273" s="30" t="str">
        <f t="shared" si="31"/>
        <v/>
      </c>
      <c r="P273" s="31" t="str">
        <f t="shared" si="32"/>
        <v/>
      </c>
      <c r="Q273" s="17"/>
    </row>
    <row r="274" spans="1:17" s="12" customFormat="1">
      <c r="A274" s="20" t="str">
        <f>IF(B274=0,"",SUBTOTAL(3,B$5:B273))</f>
        <v/>
      </c>
      <c r="B274" s="17"/>
      <c r="C274" s="19">
        <f>IF(COUNTIF($B$6:$B$30,B274)=1,1,COUNTIF($B$6:$B274,B274))</f>
        <v>0</v>
      </c>
      <c r="D274" s="11" t="str">
        <f t="shared" si="28"/>
        <v/>
      </c>
      <c r="E274" s="11" t="str">
        <f t="shared" si="28"/>
        <v/>
      </c>
      <c r="F274" s="11" t="str">
        <f t="shared" si="28"/>
        <v/>
      </c>
      <c r="G274" s="17" t="str">
        <f t="shared" si="28"/>
        <v/>
      </c>
      <c r="H274" s="17" t="str">
        <f t="shared" si="28"/>
        <v/>
      </c>
      <c r="I274" s="32"/>
      <c r="J274" s="17"/>
      <c r="K274" s="17"/>
      <c r="L274" s="17">
        <f t="shared" si="29"/>
        <v>0</v>
      </c>
      <c r="M274" s="17">
        <f t="shared" si="30"/>
        <v>0</v>
      </c>
      <c r="N274" s="7"/>
      <c r="O274" s="30" t="str">
        <f t="shared" si="31"/>
        <v/>
      </c>
      <c r="P274" s="31" t="str">
        <f t="shared" si="32"/>
        <v/>
      </c>
      <c r="Q274" s="17"/>
    </row>
    <row r="275" spans="1:17" s="12" customFormat="1">
      <c r="A275" s="20" t="str">
        <f>IF(B275=0,"",SUBTOTAL(3,B$5:B274))</f>
        <v/>
      </c>
      <c r="B275" s="17"/>
      <c r="C275" s="19">
        <f>IF(COUNTIF($B$6:$B$30,B275)=1,1,COUNTIF($B$6:$B275,B275))</f>
        <v>0</v>
      </c>
      <c r="D275" s="11" t="str">
        <f t="shared" si="28"/>
        <v/>
      </c>
      <c r="E275" s="11" t="str">
        <f t="shared" si="28"/>
        <v/>
      </c>
      <c r="F275" s="11" t="str">
        <f t="shared" si="28"/>
        <v/>
      </c>
      <c r="G275" s="17" t="str">
        <f t="shared" si="28"/>
        <v/>
      </c>
      <c r="H275" s="17" t="str">
        <f t="shared" si="28"/>
        <v/>
      </c>
      <c r="I275" s="32"/>
      <c r="J275" s="17"/>
      <c r="K275" s="17"/>
      <c r="L275" s="17">
        <f t="shared" si="29"/>
        <v>0</v>
      </c>
      <c r="M275" s="17">
        <f t="shared" si="30"/>
        <v>0</v>
      </c>
      <c r="N275" s="7"/>
      <c r="O275" s="30" t="str">
        <f t="shared" si="31"/>
        <v/>
      </c>
      <c r="P275" s="31" t="str">
        <f t="shared" si="32"/>
        <v/>
      </c>
      <c r="Q275" s="17"/>
    </row>
    <row r="276" spans="1:17" s="12" customFormat="1">
      <c r="A276" s="20" t="str">
        <f>IF(B276=0,"",SUBTOTAL(3,B$5:B275))</f>
        <v/>
      </c>
      <c r="B276" s="17"/>
      <c r="C276" s="19">
        <f>IF(COUNTIF($B$6:$B$30,B276)=1,1,COUNTIF($B$6:$B276,B276))</f>
        <v>0</v>
      </c>
      <c r="D276" s="11" t="str">
        <f t="shared" si="28"/>
        <v/>
      </c>
      <c r="E276" s="11" t="str">
        <f t="shared" si="28"/>
        <v/>
      </c>
      <c r="F276" s="11" t="str">
        <f t="shared" si="28"/>
        <v/>
      </c>
      <c r="G276" s="17" t="str">
        <f t="shared" si="28"/>
        <v/>
      </c>
      <c r="H276" s="17" t="str">
        <f t="shared" si="28"/>
        <v/>
      </c>
      <c r="I276" s="32"/>
      <c r="J276" s="17"/>
      <c r="K276" s="17"/>
      <c r="L276" s="17">
        <f t="shared" si="29"/>
        <v>0</v>
      </c>
      <c r="M276" s="17">
        <f t="shared" si="30"/>
        <v>0</v>
      </c>
      <c r="N276" s="7"/>
      <c r="O276" s="30" t="str">
        <f t="shared" si="31"/>
        <v/>
      </c>
      <c r="P276" s="31" t="str">
        <f t="shared" si="32"/>
        <v/>
      </c>
      <c r="Q276" s="17"/>
    </row>
    <row r="277" spans="1:17" s="12" customFormat="1">
      <c r="A277" s="20" t="str">
        <f>IF(B277=0,"",SUBTOTAL(3,B$5:B276))</f>
        <v/>
      </c>
      <c r="B277" s="17"/>
      <c r="C277" s="19">
        <f>IF(COUNTIF($B$6:$B$30,B277)=1,1,COUNTIF($B$6:$B277,B277))</f>
        <v>0</v>
      </c>
      <c r="D277" s="11" t="str">
        <f t="shared" si="28"/>
        <v/>
      </c>
      <c r="E277" s="11" t="str">
        <f t="shared" si="28"/>
        <v/>
      </c>
      <c r="F277" s="11" t="str">
        <f t="shared" si="28"/>
        <v/>
      </c>
      <c r="G277" s="17" t="str">
        <f t="shared" si="28"/>
        <v/>
      </c>
      <c r="H277" s="17" t="str">
        <f t="shared" si="28"/>
        <v/>
      </c>
      <c r="I277" s="32"/>
      <c r="J277" s="17"/>
      <c r="K277" s="17"/>
      <c r="L277" s="17">
        <f t="shared" si="29"/>
        <v>0</v>
      </c>
      <c r="M277" s="17">
        <f t="shared" si="30"/>
        <v>0</v>
      </c>
      <c r="N277" s="7"/>
      <c r="O277" s="30" t="str">
        <f t="shared" si="31"/>
        <v/>
      </c>
      <c r="P277" s="31" t="str">
        <f t="shared" si="32"/>
        <v/>
      </c>
      <c r="Q277" s="17"/>
    </row>
    <row r="278" spans="1:17" s="12" customFormat="1">
      <c r="A278" s="20" t="str">
        <f>IF(B278=0,"",SUBTOTAL(3,B$5:B277))</f>
        <v/>
      </c>
      <c r="B278" s="17"/>
      <c r="C278" s="19">
        <f>IF(COUNTIF($B$6:$B$30,B278)=1,1,COUNTIF($B$6:$B278,B278))</f>
        <v>0</v>
      </c>
      <c r="D278" s="11" t="str">
        <f t="shared" si="28"/>
        <v/>
      </c>
      <c r="E278" s="11" t="str">
        <f t="shared" si="28"/>
        <v/>
      </c>
      <c r="F278" s="11" t="str">
        <f t="shared" si="28"/>
        <v/>
      </c>
      <c r="G278" s="17" t="str">
        <f t="shared" si="28"/>
        <v/>
      </c>
      <c r="H278" s="17" t="str">
        <f t="shared" si="28"/>
        <v/>
      </c>
      <c r="I278" s="32"/>
      <c r="J278" s="17"/>
      <c r="K278" s="17"/>
      <c r="L278" s="17">
        <f t="shared" si="29"/>
        <v>0</v>
      </c>
      <c r="M278" s="17">
        <f t="shared" si="30"/>
        <v>0</v>
      </c>
      <c r="N278" s="7"/>
      <c r="O278" s="30" t="str">
        <f t="shared" si="31"/>
        <v/>
      </c>
      <c r="P278" s="31" t="str">
        <f t="shared" si="32"/>
        <v/>
      </c>
      <c r="Q278" s="17"/>
    </row>
    <row r="279" spans="1:17" s="12" customFormat="1">
      <c r="A279" s="20" t="str">
        <f>IF(B279=0,"",SUBTOTAL(3,B$5:B278))</f>
        <v/>
      </c>
      <c r="B279" s="17"/>
      <c r="C279" s="19">
        <f>IF(COUNTIF($B$6:$B$30,B279)=1,1,COUNTIF($B$6:$B279,B279))</f>
        <v>0</v>
      </c>
      <c r="D279" s="11" t="str">
        <f t="shared" si="28"/>
        <v/>
      </c>
      <c r="E279" s="11" t="str">
        <f t="shared" si="28"/>
        <v/>
      </c>
      <c r="F279" s="11" t="str">
        <f t="shared" si="28"/>
        <v/>
      </c>
      <c r="G279" s="17" t="str">
        <f t="shared" si="28"/>
        <v/>
      </c>
      <c r="H279" s="17" t="str">
        <f t="shared" si="28"/>
        <v/>
      </c>
      <c r="I279" s="32"/>
      <c r="J279" s="17"/>
      <c r="K279" s="17"/>
      <c r="L279" s="17">
        <f t="shared" si="29"/>
        <v>0</v>
      </c>
      <c r="M279" s="17">
        <f t="shared" si="30"/>
        <v>0</v>
      </c>
      <c r="N279" s="7"/>
      <c r="O279" s="30" t="str">
        <f t="shared" si="31"/>
        <v/>
      </c>
      <c r="P279" s="31" t="str">
        <f t="shared" si="32"/>
        <v/>
      </c>
      <c r="Q279" s="17"/>
    </row>
    <row r="280" spans="1:17" s="12" customFormat="1">
      <c r="A280" s="20" t="str">
        <f>IF(B280=0,"",SUBTOTAL(3,B$5:B279))</f>
        <v/>
      </c>
      <c r="B280" s="17"/>
      <c r="C280" s="19">
        <f>IF(COUNTIF($B$6:$B$30,B280)=1,1,COUNTIF($B$6:$B280,B280))</f>
        <v>0</v>
      </c>
      <c r="D280" s="11" t="str">
        <f t="shared" si="28"/>
        <v/>
      </c>
      <c r="E280" s="11" t="str">
        <f t="shared" si="28"/>
        <v/>
      </c>
      <c r="F280" s="11" t="str">
        <f t="shared" si="28"/>
        <v/>
      </c>
      <c r="G280" s="17" t="str">
        <f t="shared" si="28"/>
        <v/>
      </c>
      <c r="H280" s="17" t="str">
        <f t="shared" si="28"/>
        <v/>
      </c>
      <c r="I280" s="32"/>
      <c r="J280" s="17"/>
      <c r="K280" s="17"/>
      <c r="L280" s="17">
        <f t="shared" si="29"/>
        <v>0</v>
      </c>
      <c r="M280" s="17">
        <f t="shared" si="30"/>
        <v>0</v>
      </c>
      <c r="N280" s="7"/>
      <c r="O280" s="30" t="str">
        <f t="shared" si="31"/>
        <v/>
      </c>
      <c r="P280" s="31" t="str">
        <f t="shared" si="32"/>
        <v/>
      </c>
      <c r="Q280" s="17"/>
    </row>
    <row r="281" spans="1:17" s="12" customFormat="1">
      <c r="A281" s="20" t="str">
        <f>IF(B281=0,"",SUBTOTAL(3,B$5:B280))</f>
        <v/>
      </c>
      <c r="B281" s="17"/>
      <c r="C281" s="19">
        <f>IF(COUNTIF($B$6:$B$30,B281)=1,1,COUNTIF($B$6:$B281,B281))</f>
        <v>0</v>
      </c>
      <c r="D281" s="11" t="str">
        <f t="shared" si="28"/>
        <v/>
      </c>
      <c r="E281" s="11" t="str">
        <f t="shared" si="28"/>
        <v/>
      </c>
      <c r="F281" s="11" t="str">
        <f t="shared" si="28"/>
        <v/>
      </c>
      <c r="G281" s="17" t="str">
        <f t="shared" si="28"/>
        <v/>
      </c>
      <c r="H281" s="17" t="str">
        <f t="shared" si="28"/>
        <v/>
      </c>
      <c r="I281" s="32"/>
      <c r="J281" s="17"/>
      <c r="K281" s="17"/>
      <c r="L281" s="17">
        <f t="shared" si="29"/>
        <v>0</v>
      </c>
      <c r="M281" s="17">
        <f t="shared" si="30"/>
        <v>0</v>
      </c>
      <c r="N281" s="7"/>
      <c r="O281" s="30" t="str">
        <f t="shared" si="31"/>
        <v/>
      </c>
      <c r="P281" s="31" t="str">
        <f t="shared" si="32"/>
        <v/>
      </c>
      <c r="Q281" s="17"/>
    </row>
    <row r="282" spans="1:17" s="12" customFormat="1">
      <c r="A282" s="20" t="str">
        <f>IF(B282=0,"",SUBTOTAL(3,B$5:B281))</f>
        <v/>
      </c>
      <c r="B282" s="17"/>
      <c r="C282" s="19">
        <f>IF(COUNTIF($B$6:$B$30,B282)=1,1,COUNTIF($B$6:$B282,B282))</f>
        <v>0</v>
      </c>
      <c r="D282" s="11" t="str">
        <f t="shared" si="28"/>
        <v/>
      </c>
      <c r="E282" s="11" t="str">
        <f t="shared" si="28"/>
        <v/>
      </c>
      <c r="F282" s="11" t="str">
        <f t="shared" si="28"/>
        <v/>
      </c>
      <c r="G282" s="17" t="str">
        <f t="shared" si="28"/>
        <v/>
      </c>
      <c r="H282" s="17" t="str">
        <f t="shared" si="28"/>
        <v/>
      </c>
      <c r="I282" s="32"/>
      <c r="J282" s="17"/>
      <c r="K282" s="17"/>
      <c r="L282" s="17">
        <f t="shared" si="29"/>
        <v>0</v>
      </c>
      <c r="M282" s="17">
        <f t="shared" si="30"/>
        <v>0</v>
      </c>
      <c r="N282" s="7"/>
      <c r="O282" s="30" t="str">
        <f t="shared" si="31"/>
        <v/>
      </c>
      <c r="P282" s="31" t="str">
        <f t="shared" si="32"/>
        <v/>
      </c>
      <c r="Q282" s="17"/>
    </row>
    <row r="283" spans="1:17" s="12" customFormat="1">
      <c r="A283" s="20" t="str">
        <f>IF(B283=0,"",SUBTOTAL(3,B$5:B282))</f>
        <v/>
      </c>
      <c r="B283" s="17"/>
      <c r="C283" s="19">
        <f>IF(COUNTIF($B$6:$B$30,B283)=1,1,COUNTIF($B$6:$B283,B283))</f>
        <v>0</v>
      </c>
      <c r="D283" s="11" t="str">
        <f t="shared" si="28"/>
        <v/>
      </c>
      <c r="E283" s="11" t="str">
        <f t="shared" si="28"/>
        <v/>
      </c>
      <c r="F283" s="11" t="str">
        <f t="shared" si="28"/>
        <v/>
      </c>
      <c r="G283" s="17" t="str">
        <f t="shared" si="28"/>
        <v/>
      </c>
      <c r="H283" s="17" t="str">
        <f t="shared" si="28"/>
        <v/>
      </c>
      <c r="I283" s="32"/>
      <c r="J283" s="17"/>
      <c r="K283" s="17"/>
      <c r="L283" s="17">
        <f t="shared" si="29"/>
        <v>0</v>
      </c>
      <c r="M283" s="17">
        <f t="shared" si="30"/>
        <v>0</v>
      </c>
      <c r="N283" s="7"/>
      <c r="O283" s="30" t="str">
        <f t="shared" si="31"/>
        <v/>
      </c>
      <c r="P283" s="31" t="str">
        <f t="shared" si="32"/>
        <v/>
      </c>
      <c r="Q283" s="17"/>
    </row>
    <row r="284" spans="1:17" s="12" customFormat="1">
      <c r="A284" s="20" t="str">
        <f>IF(B284=0,"",SUBTOTAL(3,B$5:B283))</f>
        <v/>
      </c>
      <c r="B284" s="17"/>
      <c r="C284" s="19">
        <f>IF(COUNTIF($B$6:$B$30,B284)=1,1,COUNTIF($B$6:$B284,B284))</f>
        <v>0</v>
      </c>
      <c r="D284" s="11" t="str">
        <f t="shared" si="28"/>
        <v/>
      </c>
      <c r="E284" s="11" t="str">
        <f t="shared" si="28"/>
        <v/>
      </c>
      <c r="F284" s="11" t="str">
        <f t="shared" si="28"/>
        <v/>
      </c>
      <c r="G284" s="17" t="str">
        <f t="shared" si="28"/>
        <v/>
      </c>
      <c r="H284" s="17" t="str">
        <f t="shared" si="28"/>
        <v/>
      </c>
      <c r="I284" s="32"/>
      <c r="J284" s="17"/>
      <c r="K284" s="17"/>
      <c r="L284" s="17">
        <f t="shared" si="29"/>
        <v>0</v>
      </c>
      <c r="M284" s="17">
        <f t="shared" si="30"/>
        <v>0</v>
      </c>
      <c r="N284" s="7"/>
      <c r="O284" s="30" t="str">
        <f t="shared" si="31"/>
        <v/>
      </c>
      <c r="P284" s="31" t="str">
        <f t="shared" si="32"/>
        <v/>
      </c>
      <c r="Q284" s="17"/>
    </row>
    <row r="285" spans="1:17" s="12" customFormat="1">
      <c r="A285" s="20" t="str">
        <f>IF(B285=0,"",SUBTOTAL(3,B$5:B284))</f>
        <v/>
      </c>
      <c r="B285" s="17"/>
      <c r="C285" s="19">
        <f>IF(COUNTIF($B$6:$B$30,B285)=1,1,COUNTIF($B$6:$B285,B285))</f>
        <v>0</v>
      </c>
      <c r="D285" s="11" t="str">
        <f t="shared" si="28"/>
        <v/>
      </c>
      <c r="E285" s="11" t="str">
        <f t="shared" si="28"/>
        <v/>
      </c>
      <c r="F285" s="11" t="str">
        <f t="shared" si="28"/>
        <v/>
      </c>
      <c r="G285" s="17" t="str">
        <f t="shared" si="28"/>
        <v/>
      </c>
      <c r="H285" s="17" t="str">
        <f t="shared" si="28"/>
        <v/>
      </c>
      <c r="I285" s="32"/>
      <c r="J285" s="17"/>
      <c r="K285" s="17"/>
      <c r="L285" s="17">
        <f t="shared" si="29"/>
        <v>0</v>
      </c>
      <c r="M285" s="17">
        <f t="shared" si="30"/>
        <v>0</v>
      </c>
      <c r="N285" s="7"/>
      <c r="O285" s="30" t="str">
        <f t="shared" si="31"/>
        <v/>
      </c>
      <c r="P285" s="31" t="str">
        <f t="shared" si="32"/>
        <v/>
      </c>
      <c r="Q285" s="17"/>
    </row>
    <row r="286" spans="1:17" s="12" customFormat="1">
      <c r="A286" s="20" t="str">
        <f>IF(B286=0,"",SUBTOTAL(3,B$5:B285))</f>
        <v/>
      </c>
      <c r="B286" s="17"/>
      <c r="C286" s="19">
        <f>IF(COUNTIF($B$6:$B$30,B286)=1,1,COUNTIF($B$6:$B286,B286))</f>
        <v>0</v>
      </c>
      <c r="D286" s="11" t="str">
        <f t="shared" si="28"/>
        <v/>
      </c>
      <c r="E286" s="11" t="str">
        <f t="shared" si="28"/>
        <v/>
      </c>
      <c r="F286" s="11" t="str">
        <f t="shared" si="28"/>
        <v/>
      </c>
      <c r="G286" s="17" t="str">
        <f t="shared" si="28"/>
        <v/>
      </c>
      <c r="H286" s="17" t="str">
        <f t="shared" si="28"/>
        <v/>
      </c>
      <c r="I286" s="32"/>
      <c r="J286" s="17"/>
      <c r="K286" s="17"/>
      <c r="L286" s="17">
        <f t="shared" si="29"/>
        <v>0</v>
      </c>
      <c r="M286" s="17">
        <f t="shared" si="30"/>
        <v>0</v>
      </c>
      <c r="N286" s="7"/>
      <c r="O286" s="30" t="str">
        <f t="shared" si="31"/>
        <v/>
      </c>
      <c r="P286" s="31" t="str">
        <f t="shared" si="32"/>
        <v/>
      </c>
      <c r="Q286" s="17"/>
    </row>
    <row r="287" spans="1:17" s="12" customFormat="1">
      <c r="A287" s="20" t="str">
        <f>IF(B287=0,"",SUBTOTAL(3,B$5:B286))</f>
        <v/>
      </c>
      <c r="B287" s="17"/>
      <c r="C287" s="19">
        <f>IF(COUNTIF($B$6:$B$30,B287)=1,1,COUNTIF($B$6:$B287,B287))</f>
        <v>0</v>
      </c>
      <c r="D287" s="11" t="str">
        <f t="shared" si="28"/>
        <v/>
      </c>
      <c r="E287" s="11" t="str">
        <f t="shared" si="28"/>
        <v/>
      </c>
      <c r="F287" s="11" t="str">
        <f t="shared" si="28"/>
        <v/>
      </c>
      <c r="G287" s="17" t="str">
        <f t="shared" si="28"/>
        <v/>
      </c>
      <c r="H287" s="17" t="str">
        <f t="shared" si="28"/>
        <v/>
      </c>
      <c r="I287" s="32"/>
      <c r="J287" s="17"/>
      <c r="K287" s="17"/>
      <c r="L287" s="17">
        <f t="shared" si="29"/>
        <v>0</v>
      </c>
      <c r="M287" s="17">
        <f t="shared" si="30"/>
        <v>0</v>
      </c>
      <c r="N287" s="7"/>
      <c r="O287" s="30" t="str">
        <f t="shared" si="31"/>
        <v/>
      </c>
      <c r="P287" s="31" t="str">
        <f t="shared" si="32"/>
        <v/>
      </c>
      <c r="Q287" s="17"/>
    </row>
    <row r="288" spans="1:17" s="12" customFormat="1">
      <c r="A288" s="20" t="str">
        <f>IF(B288=0,"",SUBTOTAL(3,B$5:B287))</f>
        <v/>
      </c>
      <c r="B288" s="17"/>
      <c r="C288" s="19">
        <f>IF(COUNTIF($B$6:$B$30,B288)=1,1,COUNTIF($B$6:$B288,B288))</f>
        <v>0</v>
      </c>
      <c r="D288" s="11" t="str">
        <f t="shared" si="28"/>
        <v/>
      </c>
      <c r="E288" s="11" t="str">
        <f t="shared" si="28"/>
        <v/>
      </c>
      <c r="F288" s="11" t="str">
        <f t="shared" si="28"/>
        <v/>
      </c>
      <c r="G288" s="17" t="str">
        <f t="shared" si="28"/>
        <v/>
      </c>
      <c r="H288" s="17" t="str">
        <f t="shared" si="28"/>
        <v/>
      </c>
      <c r="I288" s="32"/>
      <c r="J288" s="17"/>
      <c r="K288" s="17"/>
      <c r="L288" s="17">
        <f t="shared" si="29"/>
        <v>0</v>
      </c>
      <c r="M288" s="17">
        <f t="shared" si="30"/>
        <v>0</v>
      </c>
      <c r="N288" s="7"/>
      <c r="O288" s="30" t="str">
        <f t="shared" si="31"/>
        <v/>
      </c>
      <c r="P288" s="31" t="str">
        <f t="shared" si="32"/>
        <v/>
      </c>
      <c r="Q288" s="17"/>
    </row>
    <row r="289" spans="1:17" s="12" customFormat="1">
      <c r="A289" s="20" t="str">
        <f>IF(B289=0,"",SUBTOTAL(3,B$5:B288))</f>
        <v/>
      </c>
      <c r="B289" s="17"/>
      <c r="C289" s="19">
        <f>IF(COUNTIF($B$6:$B$30,B289)=1,1,COUNTIF($B$6:$B289,B289))</f>
        <v>0</v>
      </c>
      <c r="D289" s="11" t="str">
        <f t="shared" si="28"/>
        <v/>
      </c>
      <c r="E289" s="11" t="str">
        <f t="shared" si="28"/>
        <v/>
      </c>
      <c r="F289" s="11" t="str">
        <f t="shared" si="28"/>
        <v/>
      </c>
      <c r="G289" s="17" t="str">
        <f t="shared" si="28"/>
        <v/>
      </c>
      <c r="H289" s="17" t="str">
        <f t="shared" si="28"/>
        <v/>
      </c>
      <c r="I289" s="32"/>
      <c r="J289" s="17"/>
      <c r="K289" s="17"/>
      <c r="L289" s="17">
        <f t="shared" si="29"/>
        <v>0</v>
      </c>
      <c r="M289" s="17">
        <f t="shared" si="30"/>
        <v>0</v>
      </c>
      <c r="N289" s="7"/>
      <c r="O289" s="30" t="str">
        <f t="shared" si="31"/>
        <v/>
      </c>
      <c r="P289" s="31" t="str">
        <f t="shared" si="32"/>
        <v/>
      </c>
      <c r="Q289" s="17"/>
    </row>
    <row r="290" spans="1:17" s="12" customFormat="1">
      <c r="A290" s="20" t="str">
        <f>IF(B290=0,"",SUBTOTAL(3,B$5:B289))</f>
        <v/>
      </c>
      <c r="B290" s="17"/>
      <c r="C290" s="19">
        <f>IF(COUNTIF($B$6:$B$30,B290)=1,1,COUNTIF($B$6:$B290,B290))</f>
        <v>0</v>
      </c>
      <c r="D290" s="11" t="str">
        <f t="shared" si="28"/>
        <v/>
      </c>
      <c r="E290" s="11" t="str">
        <f t="shared" si="28"/>
        <v/>
      </c>
      <c r="F290" s="11" t="str">
        <f t="shared" si="28"/>
        <v/>
      </c>
      <c r="G290" s="17" t="str">
        <f t="shared" si="28"/>
        <v/>
      </c>
      <c r="H290" s="17" t="str">
        <f t="shared" si="28"/>
        <v/>
      </c>
      <c r="I290" s="32"/>
      <c r="J290" s="17"/>
      <c r="K290" s="17"/>
      <c r="L290" s="17">
        <f t="shared" si="29"/>
        <v>0</v>
      </c>
      <c r="M290" s="17">
        <f t="shared" si="30"/>
        <v>0</v>
      </c>
      <c r="N290" s="7"/>
      <c r="O290" s="30" t="str">
        <f t="shared" si="31"/>
        <v/>
      </c>
      <c r="P290" s="31" t="str">
        <f t="shared" si="32"/>
        <v/>
      </c>
      <c r="Q290" s="17"/>
    </row>
    <row r="291" spans="1:17" s="12" customFormat="1">
      <c r="A291" s="20" t="str">
        <f>IF(B291=0,"",SUBTOTAL(3,B$5:B290))</f>
        <v/>
      </c>
      <c r="B291" s="17"/>
      <c r="C291" s="19">
        <f>IF(COUNTIF($B$6:$B$30,B291)=1,1,COUNTIF($B$6:$B291,B291))</f>
        <v>0</v>
      </c>
      <c r="D291" s="11" t="str">
        <f t="shared" si="28"/>
        <v/>
      </c>
      <c r="E291" s="11" t="str">
        <f t="shared" si="28"/>
        <v/>
      </c>
      <c r="F291" s="11" t="str">
        <f t="shared" si="28"/>
        <v/>
      </c>
      <c r="G291" s="17" t="str">
        <f t="shared" si="28"/>
        <v/>
      </c>
      <c r="H291" s="17" t="str">
        <f t="shared" si="28"/>
        <v/>
      </c>
      <c r="I291" s="32"/>
      <c r="J291" s="17"/>
      <c r="K291" s="17"/>
      <c r="L291" s="17">
        <f t="shared" si="29"/>
        <v>0</v>
      </c>
      <c r="M291" s="17">
        <f t="shared" si="30"/>
        <v>0</v>
      </c>
      <c r="N291" s="7"/>
      <c r="O291" s="30" t="str">
        <f t="shared" si="31"/>
        <v/>
      </c>
      <c r="P291" s="31" t="str">
        <f t="shared" si="32"/>
        <v/>
      </c>
      <c r="Q291" s="17"/>
    </row>
    <row r="292" spans="1:17" s="12" customFormat="1">
      <c r="A292" s="20" t="str">
        <f>IF(B292=0,"",SUBTOTAL(3,B$5:B291))</f>
        <v/>
      </c>
      <c r="B292" s="17"/>
      <c r="C292" s="19">
        <f>IF(COUNTIF($B$6:$B$30,B292)=1,1,COUNTIF($B$6:$B292,B292))</f>
        <v>0</v>
      </c>
      <c r="D292" s="11" t="str">
        <f t="shared" si="28"/>
        <v/>
      </c>
      <c r="E292" s="11" t="str">
        <f t="shared" si="28"/>
        <v/>
      </c>
      <c r="F292" s="11" t="str">
        <f t="shared" si="28"/>
        <v/>
      </c>
      <c r="G292" s="17" t="str">
        <f t="shared" si="28"/>
        <v/>
      </c>
      <c r="H292" s="17" t="str">
        <f t="shared" si="28"/>
        <v/>
      </c>
      <c r="I292" s="32"/>
      <c r="J292" s="17"/>
      <c r="K292" s="17"/>
      <c r="L292" s="17">
        <f t="shared" si="29"/>
        <v>0</v>
      </c>
      <c r="M292" s="17">
        <f t="shared" si="30"/>
        <v>0</v>
      </c>
      <c r="N292" s="7"/>
      <c r="O292" s="30" t="str">
        <f t="shared" si="31"/>
        <v/>
      </c>
      <c r="P292" s="31" t="str">
        <f t="shared" si="32"/>
        <v/>
      </c>
      <c r="Q292" s="17"/>
    </row>
    <row r="293" spans="1:17" s="12" customFormat="1">
      <c r="A293" s="20" t="str">
        <f>IF(B293=0,"",SUBTOTAL(3,B$5:B292))</f>
        <v/>
      </c>
      <c r="B293" s="17"/>
      <c r="C293" s="19">
        <f>IF(COUNTIF($B$6:$B$30,B293)=1,1,COUNTIF($B$6:$B293,B293))</f>
        <v>0</v>
      </c>
      <c r="D293" s="11" t="str">
        <f t="shared" si="28"/>
        <v/>
      </c>
      <c r="E293" s="11" t="str">
        <f t="shared" si="28"/>
        <v/>
      </c>
      <c r="F293" s="11" t="str">
        <f t="shared" si="28"/>
        <v/>
      </c>
      <c r="G293" s="17" t="str">
        <f t="shared" si="28"/>
        <v/>
      </c>
      <c r="H293" s="17" t="str">
        <f t="shared" si="28"/>
        <v/>
      </c>
      <c r="I293" s="32"/>
      <c r="J293" s="17"/>
      <c r="K293" s="17"/>
      <c r="L293" s="17">
        <f t="shared" si="29"/>
        <v>0</v>
      </c>
      <c r="M293" s="17">
        <f t="shared" si="30"/>
        <v>0</v>
      </c>
      <c r="N293" s="7"/>
      <c r="O293" s="30" t="str">
        <f t="shared" si="31"/>
        <v/>
      </c>
      <c r="P293" s="31" t="str">
        <f t="shared" si="32"/>
        <v/>
      </c>
      <c r="Q293" s="17"/>
    </row>
    <row r="294" spans="1:17" s="12" customFormat="1">
      <c r="A294" s="20" t="str">
        <f>IF(B294=0,"",SUBTOTAL(3,B$5:B293))</f>
        <v/>
      </c>
      <c r="B294" s="17"/>
      <c r="C294" s="19">
        <f>IF(COUNTIF($B$6:$B$30,B294)=1,1,COUNTIF($B$6:$B294,B294))</f>
        <v>0</v>
      </c>
      <c r="D294" s="11" t="str">
        <f t="shared" si="28"/>
        <v/>
      </c>
      <c r="E294" s="11" t="str">
        <f t="shared" si="28"/>
        <v/>
      </c>
      <c r="F294" s="11" t="str">
        <f t="shared" si="28"/>
        <v/>
      </c>
      <c r="G294" s="17" t="str">
        <f t="shared" si="28"/>
        <v/>
      </c>
      <c r="H294" s="17" t="str">
        <f t="shared" si="28"/>
        <v/>
      </c>
      <c r="I294" s="32"/>
      <c r="J294" s="17"/>
      <c r="K294" s="17"/>
      <c r="L294" s="17">
        <f t="shared" si="29"/>
        <v>0</v>
      </c>
      <c r="M294" s="17">
        <f t="shared" si="30"/>
        <v>0</v>
      </c>
      <c r="N294" s="7"/>
      <c r="O294" s="30" t="str">
        <f t="shared" si="31"/>
        <v/>
      </c>
      <c r="P294" s="31" t="str">
        <f t="shared" si="32"/>
        <v/>
      </c>
      <c r="Q294" s="17"/>
    </row>
    <row r="295" spans="1:17" s="12" customFormat="1">
      <c r="A295" s="20" t="str">
        <f>IF(B295=0,"",SUBTOTAL(3,B$5:B294))</f>
        <v/>
      </c>
      <c r="B295" s="17"/>
      <c r="C295" s="19">
        <f>IF(COUNTIF($B$6:$B$30,B295)=1,1,COUNTIF($B$6:$B295,B295))</f>
        <v>0</v>
      </c>
      <c r="D295" s="11" t="str">
        <f t="shared" si="28"/>
        <v/>
      </c>
      <c r="E295" s="11" t="str">
        <f t="shared" si="28"/>
        <v/>
      </c>
      <c r="F295" s="11" t="str">
        <f t="shared" si="28"/>
        <v/>
      </c>
      <c r="G295" s="17" t="str">
        <f t="shared" si="28"/>
        <v/>
      </c>
      <c r="H295" s="17" t="str">
        <f t="shared" si="28"/>
        <v/>
      </c>
      <c r="I295" s="32"/>
      <c r="J295" s="17"/>
      <c r="K295" s="17"/>
      <c r="L295" s="17">
        <f t="shared" si="29"/>
        <v>0</v>
      </c>
      <c r="M295" s="17">
        <f t="shared" si="30"/>
        <v>0</v>
      </c>
      <c r="N295" s="7"/>
      <c r="O295" s="30" t="str">
        <f t="shared" si="31"/>
        <v/>
      </c>
      <c r="P295" s="31" t="str">
        <f t="shared" si="32"/>
        <v/>
      </c>
      <c r="Q295" s="17"/>
    </row>
    <row r="296" spans="1:17" s="12" customFormat="1">
      <c r="A296" s="20" t="str">
        <f>IF(B296=0,"",SUBTOTAL(3,B$5:B295))</f>
        <v/>
      </c>
      <c r="B296" s="17"/>
      <c r="C296" s="19">
        <f>IF(COUNTIF($B$6:$B$30,B296)=1,1,COUNTIF($B$6:$B296,B296))</f>
        <v>0</v>
      </c>
      <c r="D296" s="11" t="str">
        <f t="shared" si="28"/>
        <v/>
      </c>
      <c r="E296" s="11" t="str">
        <f t="shared" si="28"/>
        <v/>
      </c>
      <c r="F296" s="11" t="str">
        <f t="shared" si="28"/>
        <v/>
      </c>
      <c r="G296" s="17" t="str">
        <f t="shared" si="28"/>
        <v/>
      </c>
      <c r="H296" s="17" t="str">
        <f t="shared" si="28"/>
        <v/>
      </c>
      <c r="I296" s="32"/>
      <c r="J296" s="17"/>
      <c r="K296" s="17"/>
      <c r="L296" s="17">
        <f t="shared" si="29"/>
        <v>0</v>
      </c>
      <c r="M296" s="17">
        <f t="shared" si="30"/>
        <v>0</v>
      </c>
      <c r="N296" s="7"/>
      <c r="O296" s="30" t="str">
        <f t="shared" si="31"/>
        <v/>
      </c>
      <c r="P296" s="31" t="str">
        <f t="shared" si="32"/>
        <v/>
      </c>
      <c r="Q296" s="17"/>
    </row>
    <row r="297" spans="1:17" s="12" customFormat="1">
      <c r="A297" s="20" t="str">
        <f>IF(B297=0,"",SUBTOTAL(3,B$5:B296))</f>
        <v/>
      </c>
      <c r="B297" s="17"/>
      <c r="C297" s="19">
        <f>IF(COUNTIF($B$6:$B$30,B297)=1,1,COUNTIF($B$6:$B297,B297))</f>
        <v>0</v>
      </c>
      <c r="D297" s="11" t="str">
        <f t="shared" si="28"/>
        <v/>
      </c>
      <c r="E297" s="11" t="str">
        <f t="shared" si="28"/>
        <v/>
      </c>
      <c r="F297" s="11" t="str">
        <f t="shared" si="28"/>
        <v/>
      </c>
      <c r="G297" s="17" t="str">
        <f t="shared" si="28"/>
        <v/>
      </c>
      <c r="H297" s="17" t="str">
        <f t="shared" si="28"/>
        <v/>
      </c>
      <c r="I297" s="32"/>
      <c r="J297" s="17"/>
      <c r="K297" s="17"/>
      <c r="L297" s="17">
        <f t="shared" si="29"/>
        <v>0</v>
      </c>
      <c r="M297" s="17">
        <f t="shared" si="30"/>
        <v>0</v>
      </c>
      <c r="N297" s="7"/>
      <c r="O297" s="30" t="str">
        <f t="shared" si="31"/>
        <v/>
      </c>
      <c r="P297" s="31" t="str">
        <f t="shared" si="32"/>
        <v/>
      </c>
      <c r="Q297" s="17"/>
    </row>
    <row r="298" spans="1:17" s="12" customFormat="1">
      <c r="A298" s="20" t="str">
        <f>IF(B298=0,"",SUBTOTAL(3,B$5:B297))</f>
        <v/>
      </c>
      <c r="B298" s="17"/>
      <c r="C298" s="19">
        <f>IF(COUNTIF($B$6:$B$30,B298)=1,1,COUNTIF($B$6:$B298,B298))</f>
        <v>0</v>
      </c>
      <c r="D298" s="11" t="str">
        <f t="shared" si="28"/>
        <v/>
      </c>
      <c r="E298" s="11" t="str">
        <f t="shared" si="28"/>
        <v/>
      </c>
      <c r="F298" s="11" t="str">
        <f t="shared" si="28"/>
        <v/>
      </c>
      <c r="G298" s="17" t="str">
        <f t="shared" si="28"/>
        <v/>
      </c>
      <c r="H298" s="17" t="str">
        <f t="shared" si="28"/>
        <v/>
      </c>
      <c r="I298" s="32"/>
      <c r="J298" s="17"/>
      <c r="K298" s="17"/>
      <c r="L298" s="17">
        <f t="shared" si="29"/>
        <v>0</v>
      </c>
      <c r="M298" s="17">
        <f t="shared" si="30"/>
        <v>0</v>
      </c>
      <c r="N298" s="7"/>
      <c r="O298" s="30" t="str">
        <f t="shared" si="31"/>
        <v/>
      </c>
      <c r="P298" s="31" t="str">
        <f t="shared" si="32"/>
        <v/>
      </c>
      <c r="Q298" s="17"/>
    </row>
    <row r="299" spans="1:17" s="12" customFormat="1">
      <c r="A299" s="20" t="str">
        <f>IF(B299=0,"",SUBTOTAL(3,B$5:B298))</f>
        <v/>
      </c>
      <c r="B299" s="17"/>
      <c r="C299" s="19">
        <f>IF(COUNTIF($B$6:$B$30,B299)=1,1,COUNTIF($B$6:$B299,B299))</f>
        <v>0</v>
      </c>
      <c r="D299" s="11" t="str">
        <f t="shared" si="28"/>
        <v/>
      </c>
      <c r="E299" s="11" t="str">
        <f t="shared" si="28"/>
        <v/>
      </c>
      <c r="F299" s="11" t="str">
        <f t="shared" si="28"/>
        <v/>
      </c>
      <c r="G299" s="17" t="str">
        <f t="shared" si="28"/>
        <v/>
      </c>
      <c r="H299" s="17" t="str">
        <f t="shared" si="28"/>
        <v/>
      </c>
      <c r="I299" s="32"/>
      <c r="J299" s="17"/>
      <c r="K299" s="17"/>
      <c r="L299" s="17">
        <f t="shared" si="29"/>
        <v>0</v>
      </c>
      <c r="M299" s="17">
        <f t="shared" si="30"/>
        <v>0</v>
      </c>
      <c r="N299" s="7"/>
      <c r="O299" s="30" t="str">
        <f t="shared" si="31"/>
        <v/>
      </c>
      <c r="P299" s="31" t="str">
        <f t="shared" si="32"/>
        <v/>
      </c>
      <c r="Q299" s="17"/>
    </row>
    <row r="300" spans="1:17" s="12" customFormat="1">
      <c r="A300" s="20" t="str">
        <f>IF(B300=0,"",SUBTOTAL(3,B$5:B299))</f>
        <v/>
      </c>
      <c r="B300" s="17"/>
      <c r="C300" s="19">
        <f>IF(COUNTIF($B$6:$B$30,B300)=1,1,COUNTIF($B$6:$B300,B300))</f>
        <v>0</v>
      </c>
      <c r="D300" s="11" t="str">
        <f t="shared" si="28"/>
        <v/>
      </c>
      <c r="E300" s="11" t="str">
        <f t="shared" si="28"/>
        <v/>
      </c>
      <c r="F300" s="11" t="str">
        <f t="shared" si="28"/>
        <v/>
      </c>
      <c r="G300" s="17" t="str">
        <f t="shared" si="28"/>
        <v/>
      </c>
      <c r="H300" s="17" t="str">
        <f t="shared" si="28"/>
        <v/>
      </c>
      <c r="I300" s="32"/>
      <c r="J300" s="17"/>
      <c r="K300" s="17"/>
      <c r="L300" s="17">
        <f t="shared" si="29"/>
        <v>0</v>
      </c>
      <c r="M300" s="17">
        <f t="shared" si="30"/>
        <v>0</v>
      </c>
      <c r="N300" s="7"/>
      <c r="O300" s="30" t="str">
        <f t="shared" si="31"/>
        <v/>
      </c>
      <c r="P300" s="31" t="str">
        <f t="shared" si="32"/>
        <v/>
      </c>
      <c r="Q300" s="17"/>
    </row>
    <row r="301" spans="1:17" s="12" customFormat="1">
      <c r="A301" s="20" t="str">
        <f>IF(B301=0,"",SUBTOTAL(3,B$5:B300))</f>
        <v/>
      </c>
      <c r="B301" s="17"/>
      <c r="C301" s="19">
        <f>IF(COUNTIF($B$6:$B$30,B301)=1,1,COUNTIF($B$6:$B301,B301))</f>
        <v>0</v>
      </c>
      <c r="D301" s="11" t="str">
        <f t="shared" si="28"/>
        <v/>
      </c>
      <c r="E301" s="11" t="str">
        <f t="shared" si="28"/>
        <v/>
      </c>
      <c r="F301" s="11" t="str">
        <f t="shared" si="28"/>
        <v/>
      </c>
      <c r="G301" s="17" t="str">
        <f t="shared" si="28"/>
        <v/>
      </c>
      <c r="H301" s="17" t="str">
        <f t="shared" si="28"/>
        <v/>
      </c>
      <c r="I301" s="32"/>
      <c r="J301" s="17"/>
      <c r="K301" s="17"/>
      <c r="L301" s="17">
        <f t="shared" si="29"/>
        <v>0</v>
      </c>
      <c r="M301" s="17">
        <f t="shared" si="30"/>
        <v>0</v>
      </c>
      <c r="N301" s="7"/>
      <c r="O301" s="30" t="str">
        <f t="shared" si="31"/>
        <v/>
      </c>
      <c r="P301" s="31" t="str">
        <f t="shared" si="32"/>
        <v/>
      </c>
      <c r="Q301" s="17"/>
    </row>
    <row r="302" spans="1:17" s="12" customFormat="1">
      <c r="A302" s="20" t="str">
        <f>IF(B302=0,"",SUBTOTAL(3,B$5:B301))</f>
        <v/>
      </c>
      <c r="B302" s="17"/>
      <c r="C302" s="19">
        <f>IF(COUNTIF($B$6:$B$30,B302)=1,1,COUNTIF($B$6:$B302,B302))</f>
        <v>0</v>
      </c>
      <c r="D302" s="11" t="str">
        <f t="shared" si="28"/>
        <v/>
      </c>
      <c r="E302" s="11" t="str">
        <f t="shared" si="28"/>
        <v/>
      </c>
      <c r="F302" s="11" t="str">
        <f t="shared" si="28"/>
        <v/>
      </c>
      <c r="G302" s="17" t="str">
        <f t="shared" si="28"/>
        <v/>
      </c>
      <c r="H302" s="17" t="str">
        <f t="shared" si="28"/>
        <v/>
      </c>
      <c r="I302" s="32"/>
      <c r="J302" s="17"/>
      <c r="K302" s="17"/>
      <c r="L302" s="17">
        <f t="shared" si="29"/>
        <v>0</v>
      </c>
      <c r="M302" s="17">
        <f t="shared" si="30"/>
        <v>0</v>
      </c>
      <c r="N302" s="7"/>
      <c r="O302" s="30" t="str">
        <f t="shared" si="31"/>
        <v/>
      </c>
      <c r="P302" s="31" t="str">
        <f t="shared" si="32"/>
        <v/>
      </c>
      <c r="Q302" s="17"/>
    </row>
    <row r="303" spans="1:17" s="12" customFormat="1">
      <c r="A303" s="20" t="str">
        <f>IF(B303=0,"",SUBTOTAL(3,B$5:B302))</f>
        <v/>
      </c>
      <c r="B303" s="17"/>
      <c r="C303" s="19">
        <f>IF(COUNTIF($B$6:$B$30,B303)=1,1,COUNTIF($B$6:$B303,B303))</f>
        <v>0</v>
      </c>
      <c r="D303" s="11" t="str">
        <f t="shared" si="28"/>
        <v/>
      </c>
      <c r="E303" s="11" t="str">
        <f t="shared" si="28"/>
        <v/>
      </c>
      <c r="F303" s="11" t="str">
        <f t="shared" si="28"/>
        <v/>
      </c>
      <c r="G303" s="17" t="str">
        <f t="shared" si="28"/>
        <v/>
      </c>
      <c r="H303" s="17" t="str">
        <f t="shared" si="28"/>
        <v/>
      </c>
      <c r="I303" s="32"/>
      <c r="J303" s="17"/>
      <c r="K303" s="17"/>
      <c r="L303" s="17">
        <f t="shared" si="29"/>
        <v>0</v>
      </c>
      <c r="M303" s="17">
        <f t="shared" si="30"/>
        <v>0</v>
      </c>
      <c r="N303" s="7"/>
      <c r="O303" s="30" t="str">
        <f t="shared" si="31"/>
        <v/>
      </c>
      <c r="P303" s="31" t="str">
        <f t="shared" si="32"/>
        <v/>
      </c>
      <c r="Q303" s="17"/>
    </row>
    <row r="304" spans="1:17" s="12" customFormat="1">
      <c r="A304" s="20" t="str">
        <f>IF(B304=0,"",SUBTOTAL(3,B$5:B303))</f>
        <v/>
      </c>
      <c r="B304" s="17"/>
      <c r="C304" s="19">
        <f>IF(COUNTIF($B$6:$B$30,B304)=1,1,COUNTIF($B$6:$B304,B304))</f>
        <v>0</v>
      </c>
      <c r="D304" s="11" t="str">
        <f t="shared" si="28"/>
        <v/>
      </c>
      <c r="E304" s="11" t="str">
        <f t="shared" si="28"/>
        <v/>
      </c>
      <c r="F304" s="11" t="str">
        <f t="shared" si="28"/>
        <v/>
      </c>
      <c r="G304" s="17" t="str">
        <f t="shared" si="28"/>
        <v/>
      </c>
      <c r="H304" s="17" t="str">
        <f t="shared" si="28"/>
        <v/>
      </c>
      <c r="I304" s="32"/>
      <c r="J304" s="17"/>
      <c r="K304" s="17"/>
      <c r="L304" s="17">
        <f t="shared" si="29"/>
        <v>0</v>
      </c>
      <c r="M304" s="17">
        <f t="shared" si="30"/>
        <v>0</v>
      </c>
      <c r="N304" s="7"/>
      <c r="O304" s="30" t="str">
        <f t="shared" si="31"/>
        <v/>
      </c>
      <c r="P304" s="31" t="str">
        <f t="shared" si="32"/>
        <v/>
      </c>
      <c r="Q304" s="17"/>
    </row>
    <row r="305" spans="1:17" s="12" customFormat="1">
      <c r="A305" s="20" t="str">
        <f>IF(B305=0,"",SUBTOTAL(3,B$5:B304))</f>
        <v/>
      </c>
      <c r="B305" s="17"/>
      <c r="C305" s="19">
        <f>IF(COUNTIF($B$6:$B$30,B305)=1,1,COUNTIF($B$6:$B305,B305))</f>
        <v>0</v>
      </c>
      <c r="D305" s="11" t="str">
        <f t="shared" si="28"/>
        <v/>
      </c>
      <c r="E305" s="11" t="str">
        <f t="shared" si="28"/>
        <v/>
      </c>
      <c r="F305" s="11" t="str">
        <f t="shared" si="28"/>
        <v/>
      </c>
      <c r="G305" s="17" t="str">
        <f t="shared" si="28"/>
        <v/>
      </c>
      <c r="H305" s="17" t="str">
        <f t="shared" si="28"/>
        <v/>
      </c>
      <c r="I305" s="32"/>
      <c r="J305" s="17"/>
      <c r="K305" s="17"/>
      <c r="L305" s="17">
        <f t="shared" si="29"/>
        <v>0</v>
      </c>
      <c r="M305" s="17">
        <f t="shared" si="30"/>
        <v>0</v>
      </c>
      <c r="N305" s="7"/>
      <c r="O305" s="30" t="str">
        <f t="shared" si="31"/>
        <v/>
      </c>
      <c r="P305" s="31" t="str">
        <f t="shared" si="32"/>
        <v/>
      </c>
      <c r="Q305" s="17"/>
    </row>
    <row r="306" spans="1:17" s="12" customFormat="1">
      <c r="A306" s="20" t="str">
        <f>IF(B306=0,"",SUBTOTAL(3,B$5:B305))</f>
        <v/>
      </c>
      <c r="B306" s="17"/>
      <c r="C306" s="19">
        <f>IF(COUNTIF($B$6:$B$30,B306)=1,1,COUNTIF($B$6:$B306,B306))</f>
        <v>0</v>
      </c>
      <c r="D306" s="11" t="str">
        <f t="shared" si="28"/>
        <v/>
      </c>
      <c r="E306" s="11" t="str">
        <f t="shared" si="28"/>
        <v/>
      </c>
      <c r="F306" s="11" t="str">
        <f t="shared" si="28"/>
        <v/>
      </c>
      <c r="G306" s="17" t="str">
        <f t="shared" si="28"/>
        <v/>
      </c>
      <c r="H306" s="17" t="str">
        <f t="shared" si="28"/>
        <v/>
      </c>
      <c r="I306" s="32"/>
      <c r="J306" s="17"/>
      <c r="K306" s="17"/>
      <c r="L306" s="17">
        <f t="shared" si="29"/>
        <v>0</v>
      </c>
      <c r="M306" s="17">
        <f t="shared" si="30"/>
        <v>0</v>
      </c>
      <c r="N306" s="7"/>
      <c r="O306" s="30" t="str">
        <f t="shared" si="31"/>
        <v/>
      </c>
      <c r="P306" s="31" t="str">
        <f t="shared" si="32"/>
        <v/>
      </c>
      <c r="Q306" s="17"/>
    </row>
    <row r="307" spans="1:17" s="12" customFormat="1">
      <c r="A307" s="20" t="str">
        <f>IF(B307=0,"",SUBTOTAL(3,B$5:B306))</f>
        <v/>
      </c>
      <c r="B307" s="17"/>
      <c r="C307" s="19">
        <f>IF(COUNTIF($B$6:$B$30,B307)=1,1,COUNTIF($B$6:$B307,B307))</f>
        <v>0</v>
      </c>
      <c r="D307" s="11" t="str">
        <f t="shared" ref="D307:H357" si="33">IF($B307="","",INDEX(البيانات,MATCH($B307,INDEX(البيانات,,2),0),COLUMN()-1))</f>
        <v/>
      </c>
      <c r="E307" s="11" t="str">
        <f t="shared" si="33"/>
        <v/>
      </c>
      <c r="F307" s="11" t="str">
        <f t="shared" si="33"/>
        <v/>
      </c>
      <c r="G307" s="17" t="str">
        <f t="shared" si="33"/>
        <v/>
      </c>
      <c r="H307" s="17" t="str">
        <f t="shared" si="33"/>
        <v/>
      </c>
      <c r="I307" s="32"/>
      <c r="J307" s="17"/>
      <c r="K307" s="17"/>
      <c r="L307" s="17">
        <f t="shared" si="29"/>
        <v>0</v>
      </c>
      <c r="M307" s="17">
        <f t="shared" si="30"/>
        <v>0</v>
      </c>
      <c r="N307" s="7"/>
      <c r="O307" s="30" t="str">
        <f t="shared" si="31"/>
        <v/>
      </c>
      <c r="P307" s="31" t="str">
        <f t="shared" si="32"/>
        <v/>
      </c>
      <c r="Q307" s="17"/>
    </row>
    <row r="308" spans="1:17" s="12" customFormat="1">
      <c r="A308" s="20" t="str">
        <f>IF(B308=0,"",SUBTOTAL(3,B$5:B307))</f>
        <v/>
      </c>
      <c r="B308" s="17"/>
      <c r="C308" s="19">
        <f>IF(COUNTIF($B$6:$B$30,B308)=1,1,COUNTIF($B$6:$B308,B308))</f>
        <v>0</v>
      </c>
      <c r="D308" s="11" t="str">
        <f t="shared" si="33"/>
        <v/>
      </c>
      <c r="E308" s="11" t="str">
        <f t="shared" si="33"/>
        <v/>
      </c>
      <c r="F308" s="11" t="str">
        <f t="shared" si="33"/>
        <v/>
      </c>
      <c r="G308" s="17" t="str">
        <f t="shared" si="33"/>
        <v/>
      </c>
      <c r="H308" s="17" t="str">
        <f t="shared" si="33"/>
        <v/>
      </c>
      <c r="I308" s="32"/>
      <c r="J308" s="17"/>
      <c r="K308" s="17"/>
      <c r="L308" s="17">
        <f t="shared" si="29"/>
        <v>0</v>
      </c>
      <c r="M308" s="17">
        <f t="shared" si="30"/>
        <v>0</v>
      </c>
      <c r="N308" s="7"/>
      <c r="O308" s="30" t="str">
        <f t="shared" si="31"/>
        <v/>
      </c>
      <c r="P308" s="31" t="str">
        <f t="shared" si="32"/>
        <v/>
      </c>
      <c r="Q308" s="17"/>
    </row>
    <row r="309" spans="1:17" s="12" customFormat="1">
      <c r="A309" s="20" t="str">
        <f>IF(B309=0,"",SUBTOTAL(3,B$5:B308))</f>
        <v/>
      </c>
      <c r="B309" s="17"/>
      <c r="C309" s="19">
        <f>IF(COUNTIF($B$6:$B$30,B309)=1,1,COUNTIF($B$6:$B309,B309))</f>
        <v>0</v>
      </c>
      <c r="D309" s="11" t="str">
        <f t="shared" si="33"/>
        <v/>
      </c>
      <c r="E309" s="11" t="str">
        <f t="shared" si="33"/>
        <v/>
      </c>
      <c r="F309" s="11" t="str">
        <f t="shared" si="33"/>
        <v/>
      </c>
      <c r="G309" s="17" t="str">
        <f t="shared" si="33"/>
        <v/>
      </c>
      <c r="H309" s="17" t="str">
        <f t="shared" si="33"/>
        <v/>
      </c>
      <c r="I309" s="32"/>
      <c r="J309" s="17"/>
      <c r="K309" s="17"/>
      <c r="L309" s="17">
        <f t="shared" si="29"/>
        <v>0</v>
      </c>
      <c r="M309" s="17">
        <f t="shared" si="30"/>
        <v>0</v>
      </c>
      <c r="N309" s="7"/>
      <c r="O309" s="30" t="str">
        <f t="shared" si="31"/>
        <v/>
      </c>
      <c r="P309" s="31" t="str">
        <f t="shared" si="32"/>
        <v/>
      </c>
      <c r="Q309" s="17"/>
    </row>
    <row r="310" spans="1:17" s="12" customFormat="1">
      <c r="A310" s="20" t="str">
        <f>IF(B310=0,"",SUBTOTAL(3,B$5:B309))</f>
        <v/>
      </c>
      <c r="B310" s="17"/>
      <c r="C310" s="19">
        <f>IF(COUNTIF($B$6:$B$30,B310)=1,1,COUNTIF($B$6:$B310,B310))</f>
        <v>0</v>
      </c>
      <c r="D310" s="11" t="str">
        <f t="shared" si="33"/>
        <v/>
      </c>
      <c r="E310" s="11" t="str">
        <f t="shared" si="33"/>
        <v/>
      </c>
      <c r="F310" s="11" t="str">
        <f t="shared" si="33"/>
        <v/>
      </c>
      <c r="G310" s="17" t="str">
        <f t="shared" si="33"/>
        <v/>
      </c>
      <c r="H310" s="17" t="str">
        <f t="shared" si="33"/>
        <v/>
      </c>
      <c r="I310" s="32"/>
      <c r="J310" s="17"/>
      <c r="K310" s="17"/>
      <c r="L310" s="17">
        <f t="shared" si="29"/>
        <v>0</v>
      </c>
      <c r="M310" s="17">
        <f t="shared" si="30"/>
        <v>0</v>
      </c>
      <c r="N310" s="7"/>
      <c r="O310" s="30" t="str">
        <f t="shared" si="31"/>
        <v/>
      </c>
      <c r="P310" s="31" t="str">
        <f t="shared" si="32"/>
        <v/>
      </c>
      <c r="Q310" s="17"/>
    </row>
    <row r="311" spans="1:17" s="12" customFormat="1">
      <c r="A311" s="20" t="str">
        <f>IF(B311=0,"",SUBTOTAL(3,B$5:B310))</f>
        <v/>
      </c>
      <c r="B311" s="17"/>
      <c r="C311" s="19">
        <f>IF(COUNTIF($B$6:$B$30,B311)=1,1,COUNTIF($B$6:$B311,B311))</f>
        <v>0</v>
      </c>
      <c r="D311" s="11" t="str">
        <f t="shared" si="33"/>
        <v/>
      </c>
      <c r="E311" s="11" t="str">
        <f t="shared" si="33"/>
        <v/>
      </c>
      <c r="F311" s="11" t="str">
        <f t="shared" si="33"/>
        <v/>
      </c>
      <c r="G311" s="17" t="str">
        <f t="shared" si="33"/>
        <v/>
      </c>
      <c r="H311" s="17" t="str">
        <f t="shared" si="33"/>
        <v/>
      </c>
      <c r="I311" s="32"/>
      <c r="J311" s="17"/>
      <c r="K311" s="17"/>
      <c r="L311" s="17">
        <f t="shared" si="29"/>
        <v>0</v>
      </c>
      <c r="M311" s="17">
        <f t="shared" si="30"/>
        <v>0</v>
      </c>
      <c r="N311" s="7"/>
      <c r="O311" s="30" t="str">
        <f t="shared" si="31"/>
        <v/>
      </c>
      <c r="P311" s="31" t="str">
        <f t="shared" si="32"/>
        <v/>
      </c>
      <c r="Q311" s="17"/>
    </row>
    <row r="312" spans="1:17" s="12" customFormat="1">
      <c r="A312" s="20" t="str">
        <f>IF(B312=0,"",SUBTOTAL(3,B$5:B311))</f>
        <v/>
      </c>
      <c r="B312" s="17"/>
      <c r="C312" s="19">
        <f>IF(COUNTIF($B$6:$B$30,B312)=1,1,COUNTIF($B$6:$B312,B312))</f>
        <v>0</v>
      </c>
      <c r="D312" s="11" t="str">
        <f t="shared" si="33"/>
        <v/>
      </c>
      <c r="E312" s="11" t="str">
        <f t="shared" si="33"/>
        <v/>
      </c>
      <c r="F312" s="11" t="str">
        <f t="shared" si="33"/>
        <v/>
      </c>
      <c r="G312" s="17" t="str">
        <f t="shared" si="33"/>
        <v/>
      </c>
      <c r="H312" s="17" t="str">
        <f t="shared" si="33"/>
        <v/>
      </c>
      <c r="I312" s="32"/>
      <c r="J312" s="17"/>
      <c r="K312" s="17"/>
      <c r="L312" s="17">
        <f t="shared" si="29"/>
        <v>0</v>
      </c>
      <c r="M312" s="17">
        <f t="shared" si="30"/>
        <v>0</v>
      </c>
      <c r="N312" s="7"/>
      <c r="O312" s="30" t="str">
        <f t="shared" si="31"/>
        <v/>
      </c>
      <c r="P312" s="31" t="str">
        <f t="shared" si="32"/>
        <v/>
      </c>
      <c r="Q312" s="17"/>
    </row>
    <row r="313" spans="1:17" s="12" customFormat="1">
      <c r="A313" s="20" t="str">
        <f>IF(B313=0,"",SUBTOTAL(3,B$5:B312))</f>
        <v/>
      </c>
      <c r="B313" s="17"/>
      <c r="C313" s="19">
        <f>IF(COUNTIF($B$6:$B$30,B313)=1,1,COUNTIF($B$6:$B313,B313))</f>
        <v>0</v>
      </c>
      <c r="D313" s="11" t="str">
        <f t="shared" si="33"/>
        <v/>
      </c>
      <c r="E313" s="11" t="str">
        <f t="shared" si="33"/>
        <v/>
      </c>
      <c r="F313" s="11" t="str">
        <f t="shared" si="33"/>
        <v/>
      </c>
      <c r="G313" s="17" t="str">
        <f t="shared" si="33"/>
        <v/>
      </c>
      <c r="H313" s="17" t="str">
        <f t="shared" si="33"/>
        <v/>
      </c>
      <c r="I313" s="32"/>
      <c r="J313" s="17"/>
      <c r="K313" s="17"/>
      <c r="L313" s="17">
        <f t="shared" si="29"/>
        <v>0</v>
      </c>
      <c r="M313" s="17">
        <f t="shared" si="30"/>
        <v>0</v>
      </c>
      <c r="N313" s="7"/>
      <c r="O313" s="30" t="str">
        <f t="shared" si="31"/>
        <v/>
      </c>
      <c r="P313" s="31" t="str">
        <f t="shared" si="32"/>
        <v/>
      </c>
      <c r="Q313" s="17"/>
    </row>
    <row r="314" spans="1:17" s="12" customFormat="1">
      <c r="A314" s="20" t="str">
        <f>IF(B314=0,"",SUBTOTAL(3,B$5:B313))</f>
        <v/>
      </c>
      <c r="B314" s="17"/>
      <c r="C314" s="19">
        <f>IF(COUNTIF($B$6:$B$30,B314)=1,1,COUNTIF($B$6:$B314,B314))</f>
        <v>0</v>
      </c>
      <c r="D314" s="11" t="str">
        <f t="shared" si="33"/>
        <v/>
      </c>
      <c r="E314" s="11" t="str">
        <f t="shared" si="33"/>
        <v/>
      </c>
      <c r="F314" s="11" t="str">
        <f t="shared" si="33"/>
        <v/>
      </c>
      <c r="G314" s="17" t="str">
        <f t="shared" si="33"/>
        <v/>
      </c>
      <c r="H314" s="17" t="str">
        <f t="shared" si="33"/>
        <v/>
      </c>
      <c r="I314" s="32"/>
      <c r="J314" s="17"/>
      <c r="K314" s="17"/>
      <c r="L314" s="17">
        <f t="shared" si="29"/>
        <v>0</v>
      </c>
      <c r="M314" s="17">
        <f t="shared" si="30"/>
        <v>0</v>
      </c>
      <c r="N314" s="7"/>
      <c r="O314" s="30" t="str">
        <f t="shared" si="31"/>
        <v/>
      </c>
      <c r="P314" s="31" t="str">
        <f t="shared" si="32"/>
        <v/>
      </c>
      <c r="Q314" s="17"/>
    </row>
    <row r="315" spans="1:17" s="12" customFormat="1">
      <c r="A315" s="20" t="str">
        <f>IF(B315=0,"",SUBTOTAL(3,B$5:B314))</f>
        <v/>
      </c>
      <c r="B315" s="17"/>
      <c r="C315" s="19">
        <f>IF(COUNTIF($B$6:$B$30,B315)=1,1,COUNTIF($B$6:$B315,B315))</f>
        <v>0</v>
      </c>
      <c r="D315" s="11" t="str">
        <f t="shared" si="33"/>
        <v/>
      </c>
      <c r="E315" s="11" t="str">
        <f t="shared" si="33"/>
        <v/>
      </c>
      <c r="F315" s="11" t="str">
        <f t="shared" si="33"/>
        <v/>
      </c>
      <c r="G315" s="17" t="str">
        <f t="shared" si="33"/>
        <v/>
      </c>
      <c r="H315" s="17" t="str">
        <f t="shared" si="33"/>
        <v/>
      </c>
      <c r="I315" s="32"/>
      <c r="J315" s="17"/>
      <c r="K315" s="17"/>
      <c r="L315" s="17">
        <f t="shared" si="29"/>
        <v>0</v>
      </c>
      <c r="M315" s="17">
        <f t="shared" si="30"/>
        <v>0</v>
      </c>
      <c r="N315" s="7"/>
      <c r="O315" s="30" t="str">
        <f t="shared" si="31"/>
        <v/>
      </c>
      <c r="P315" s="31" t="str">
        <f t="shared" si="32"/>
        <v/>
      </c>
      <c r="Q315" s="17"/>
    </row>
    <row r="316" spans="1:17" s="12" customFormat="1">
      <c r="A316" s="20" t="str">
        <f>IF(B316=0,"",SUBTOTAL(3,B$5:B315))</f>
        <v/>
      </c>
      <c r="B316" s="17"/>
      <c r="C316" s="19">
        <f>IF(COUNTIF($B$6:$B$30,B316)=1,1,COUNTIF($B$6:$B316,B316))</f>
        <v>0</v>
      </c>
      <c r="D316" s="11" t="str">
        <f t="shared" si="33"/>
        <v/>
      </c>
      <c r="E316" s="11" t="str">
        <f t="shared" si="33"/>
        <v/>
      </c>
      <c r="F316" s="11" t="str">
        <f t="shared" si="33"/>
        <v/>
      </c>
      <c r="G316" s="17" t="str">
        <f t="shared" si="33"/>
        <v/>
      </c>
      <c r="H316" s="17" t="str">
        <f t="shared" si="33"/>
        <v/>
      </c>
      <c r="I316" s="32"/>
      <c r="J316" s="17"/>
      <c r="K316" s="17"/>
      <c r="L316" s="17">
        <f t="shared" si="29"/>
        <v>0</v>
      </c>
      <c r="M316" s="17">
        <f t="shared" si="30"/>
        <v>0</v>
      </c>
      <c r="N316" s="7"/>
      <c r="O316" s="30" t="str">
        <f t="shared" si="31"/>
        <v/>
      </c>
      <c r="P316" s="31" t="str">
        <f t="shared" si="32"/>
        <v/>
      </c>
      <c r="Q316" s="17"/>
    </row>
    <row r="317" spans="1:17" s="12" customFormat="1">
      <c r="A317" s="20" t="str">
        <f>IF(B317=0,"",SUBTOTAL(3,B$5:B316))</f>
        <v/>
      </c>
      <c r="B317" s="17"/>
      <c r="C317" s="19">
        <f>IF(COUNTIF($B$6:$B$30,B317)=1,1,COUNTIF($B$6:$B317,B317))</f>
        <v>0</v>
      </c>
      <c r="D317" s="11" t="str">
        <f t="shared" si="33"/>
        <v/>
      </c>
      <c r="E317" s="11" t="str">
        <f t="shared" si="33"/>
        <v/>
      </c>
      <c r="F317" s="11" t="str">
        <f t="shared" si="33"/>
        <v/>
      </c>
      <c r="G317" s="17" t="str">
        <f t="shared" si="33"/>
        <v/>
      </c>
      <c r="H317" s="17" t="str">
        <f t="shared" si="33"/>
        <v/>
      </c>
      <c r="I317" s="32"/>
      <c r="J317" s="17"/>
      <c r="K317" s="17"/>
      <c r="L317" s="17">
        <f t="shared" si="29"/>
        <v>0</v>
      </c>
      <c r="M317" s="17">
        <f t="shared" si="30"/>
        <v>0</v>
      </c>
      <c r="N317" s="7"/>
      <c r="O317" s="30" t="str">
        <f t="shared" si="31"/>
        <v/>
      </c>
      <c r="P317" s="31" t="str">
        <f t="shared" si="32"/>
        <v/>
      </c>
      <c r="Q317" s="17"/>
    </row>
    <row r="318" spans="1:17" s="12" customFormat="1">
      <c r="A318" s="20" t="str">
        <f>IF(B318=0,"",SUBTOTAL(3,B$5:B317))</f>
        <v/>
      </c>
      <c r="B318" s="17"/>
      <c r="C318" s="19">
        <f>IF(COUNTIF($B$6:$B$30,B318)=1,1,COUNTIF($B$6:$B318,B318))</f>
        <v>0</v>
      </c>
      <c r="D318" s="11" t="str">
        <f t="shared" si="33"/>
        <v/>
      </c>
      <c r="E318" s="11" t="str">
        <f t="shared" si="33"/>
        <v/>
      </c>
      <c r="F318" s="11" t="str">
        <f t="shared" si="33"/>
        <v/>
      </c>
      <c r="G318" s="17" t="str">
        <f t="shared" si="33"/>
        <v/>
      </c>
      <c r="H318" s="17" t="str">
        <f t="shared" si="33"/>
        <v/>
      </c>
      <c r="I318" s="32"/>
      <c r="J318" s="17"/>
      <c r="K318" s="17"/>
      <c r="L318" s="17">
        <f t="shared" si="29"/>
        <v>0</v>
      </c>
      <c r="M318" s="17">
        <f t="shared" si="30"/>
        <v>0</v>
      </c>
      <c r="N318" s="7"/>
      <c r="O318" s="30" t="str">
        <f t="shared" si="31"/>
        <v/>
      </c>
      <c r="P318" s="31" t="str">
        <f t="shared" si="32"/>
        <v/>
      </c>
      <c r="Q318" s="17"/>
    </row>
    <row r="319" spans="1:17" s="12" customFormat="1">
      <c r="A319" s="20" t="str">
        <f>IF(B319=0,"",SUBTOTAL(3,B$5:B318))</f>
        <v/>
      </c>
      <c r="B319" s="17"/>
      <c r="C319" s="19">
        <f>IF(COUNTIF($B$6:$B$30,B319)=1,1,COUNTIF($B$6:$B319,B319))</f>
        <v>0</v>
      </c>
      <c r="D319" s="11" t="str">
        <f t="shared" si="33"/>
        <v/>
      </c>
      <c r="E319" s="11" t="str">
        <f t="shared" si="33"/>
        <v/>
      </c>
      <c r="F319" s="11" t="str">
        <f t="shared" si="33"/>
        <v/>
      </c>
      <c r="G319" s="17" t="str">
        <f t="shared" si="33"/>
        <v/>
      </c>
      <c r="H319" s="17" t="str">
        <f t="shared" si="33"/>
        <v/>
      </c>
      <c r="I319" s="32"/>
      <c r="J319" s="17"/>
      <c r="K319" s="17"/>
      <c r="L319" s="17">
        <f t="shared" si="29"/>
        <v>0</v>
      </c>
      <c r="M319" s="17">
        <f t="shared" si="30"/>
        <v>0</v>
      </c>
      <c r="N319" s="7"/>
      <c r="O319" s="30" t="str">
        <f t="shared" si="31"/>
        <v/>
      </c>
      <c r="P319" s="31" t="str">
        <f t="shared" si="32"/>
        <v/>
      </c>
      <c r="Q319" s="17"/>
    </row>
    <row r="320" spans="1:17" s="12" customFormat="1">
      <c r="A320" s="20" t="str">
        <f>IF(B320=0,"",SUBTOTAL(3,B$5:B319))</f>
        <v/>
      </c>
      <c r="B320" s="17"/>
      <c r="C320" s="19">
        <f>IF(COUNTIF($B$6:$B$30,B320)=1,1,COUNTIF($B$6:$B320,B320))</f>
        <v>0</v>
      </c>
      <c r="D320" s="11" t="str">
        <f t="shared" si="33"/>
        <v/>
      </c>
      <c r="E320" s="11" t="str">
        <f t="shared" si="33"/>
        <v/>
      </c>
      <c r="F320" s="11" t="str">
        <f t="shared" si="33"/>
        <v/>
      </c>
      <c r="G320" s="17" t="str">
        <f t="shared" si="33"/>
        <v/>
      </c>
      <c r="H320" s="17" t="str">
        <f t="shared" si="33"/>
        <v/>
      </c>
      <c r="I320" s="32"/>
      <c r="J320" s="17"/>
      <c r="K320" s="17"/>
      <c r="L320" s="17">
        <f t="shared" si="29"/>
        <v>0</v>
      </c>
      <c r="M320" s="17">
        <f t="shared" si="30"/>
        <v>0</v>
      </c>
      <c r="N320" s="7"/>
      <c r="O320" s="30" t="str">
        <f t="shared" si="31"/>
        <v/>
      </c>
      <c r="P320" s="31" t="str">
        <f t="shared" si="32"/>
        <v/>
      </c>
      <c r="Q320" s="17"/>
    </row>
    <row r="321" spans="1:17" s="12" customFormat="1">
      <c r="A321" s="20" t="str">
        <f>IF(B321=0,"",SUBTOTAL(3,B$5:B320))</f>
        <v/>
      </c>
      <c r="B321" s="17"/>
      <c r="C321" s="19">
        <f>IF(COUNTIF($B$6:$B$30,B321)=1,1,COUNTIF($B$6:$B321,B321))</f>
        <v>0</v>
      </c>
      <c r="D321" s="11" t="str">
        <f t="shared" si="33"/>
        <v/>
      </c>
      <c r="E321" s="11" t="str">
        <f t="shared" si="33"/>
        <v/>
      </c>
      <c r="F321" s="11" t="str">
        <f t="shared" si="33"/>
        <v/>
      </c>
      <c r="G321" s="17" t="str">
        <f t="shared" si="33"/>
        <v/>
      </c>
      <c r="H321" s="17" t="str">
        <f t="shared" si="33"/>
        <v/>
      </c>
      <c r="I321" s="32"/>
      <c r="J321" s="17"/>
      <c r="K321" s="17"/>
      <c r="L321" s="17">
        <f t="shared" si="29"/>
        <v>0</v>
      </c>
      <c r="M321" s="17">
        <f t="shared" si="30"/>
        <v>0</v>
      </c>
      <c r="N321" s="7"/>
      <c r="O321" s="30" t="str">
        <f t="shared" si="31"/>
        <v/>
      </c>
      <c r="P321" s="31" t="str">
        <f t="shared" si="32"/>
        <v/>
      </c>
      <c r="Q321" s="17"/>
    </row>
    <row r="322" spans="1:17" s="12" customFormat="1">
      <c r="A322" s="20" t="str">
        <f>IF(B322=0,"",SUBTOTAL(3,B$5:B321))</f>
        <v/>
      </c>
      <c r="B322" s="17"/>
      <c r="C322" s="19">
        <f>IF(COUNTIF($B$6:$B$30,B322)=1,1,COUNTIF($B$6:$B322,B322))</f>
        <v>0</v>
      </c>
      <c r="D322" s="11" t="str">
        <f t="shared" si="33"/>
        <v/>
      </c>
      <c r="E322" s="11" t="str">
        <f t="shared" si="33"/>
        <v/>
      </c>
      <c r="F322" s="11" t="str">
        <f t="shared" si="33"/>
        <v/>
      </c>
      <c r="G322" s="17" t="str">
        <f t="shared" si="33"/>
        <v/>
      </c>
      <c r="H322" s="17" t="str">
        <f t="shared" si="33"/>
        <v/>
      </c>
      <c r="I322" s="32"/>
      <c r="J322" s="17"/>
      <c r="K322" s="17"/>
      <c r="L322" s="17">
        <f t="shared" si="29"/>
        <v>0</v>
      </c>
      <c r="M322" s="17">
        <f t="shared" si="30"/>
        <v>0</v>
      </c>
      <c r="N322" s="7"/>
      <c r="O322" s="30" t="str">
        <f t="shared" si="31"/>
        <v/>
      </c>
      <c r="P322" s="31" t="str">
        <f t="shared" si="32"/>
        <v/>
      </c>
      <c r="Q322" s="17"/>
    </row>
    <row r="323" spans="1:17" s="12" customFormat="1">
      <c r="A323" s="20" t="str">
        <f>IF(B323=0,"",SUBTOTAL(3,B$5:B322))</f>
        <v/>
      </c>
      <c r="B323" s="17"/>
      <c r="C323" s="19">
        <f>IF(COUNTIF($B$6:$B$30,B323)=1,1,COUNTIF($B$6:$B323,B323))</f>
        <v>0</v>
      </c>
      <c r="D323" s="11" t="str">
        <f t="shared" si="33"/>
        <v/>
      </c>
      <c r="E323" s="11" t="str">
        <f t="shared" si="33"/>
        <v/>
      </c>
      <c r="F323" s="11" t="str">
        <f t="shared" si="33"/>
        <v/>
      </c>
      <c r="G323" s="17" t="str">
        <f t="shared" si="33"/>
        <v/>
      </c>
      <c r="H323" s="17" t="str">
        <f t="shared" si="33"/>
        <v/>
      </c>
      <c r="I323" s="32"/>
      <c r="J323" s="17"/>
      <c r="K323" s="17"/>
      <c r="L323" s="17">
        <f t="shared" si="29"/>
        <v>0</v>
      </c>
      <c r="M323" s="17">
        <f t="shared" si="30"/>
        <v>0</v>
      </c>
      <c r="N323" s="7"/>
      <c r="O323" s="30" t="str">
        <f t="shared" si="31"/>
        <v/>
      </c>
      <c r="P323" s="31" t="str">
        <f t="shared" si="32"/>
        <v/>
      </c>
      <c r="Q323" s="17"/>
    </row>
    <row r="324" spans="1:17" s="12" customFormat="1">
      <c r="A324" s="20" t="str">
        <f>IF(B324=0,"",SUBTOTAL(3,B$5:B323))</f>
        <v/>
      </c>
      <c r="B324" s="17"/>
      <c r="C324" s="19">
        <f>IF(COUNTIF($B$6:$B$30,B324)=1,1,COUNTIF($B$6:$B324,B324))</f>
        <v>0</v>
      </c>
      <c r="D324" s="11" t="str">
        <f t="shared" si="33"/>
        <v/>
      </c>
      <c r="E324" s="11" t="str">
        <f t="shared" si="33"/>
        <v/>
      </c>
      <c r="F324" s="11" t="str">
        <f t="shared" si="33"/>
        <v/>
      </c>
      <c r="G324" s="17" t="str">
        <f t="shared" si="33"/>
        <v/>
      </c>
      <c r="H324" s="17" t="str">
        <f t="shared" si="33"/>
        <v/>
      </c>
      <c r="I324" s="32"/>
      <c r="J324" s="17"/>
      <c r="K324" s="17"/>
      <c r="L324" s="17">
        <f t="shared" si="29"/>
        <v>0</v>
      </c>
      <c r="M324" s="17">
        <f t="shared" si="30"/>
        <v>0</v>
      </c>
      <c r="N324" s="7"/>
      <c r="O324" s="30" t="str">
        <f t="shared" si="31"/>
        <v/>
      </c>
      <c r="P324" s="31" t="str">
        <f t="shared" si="32"/>
        <v/>
      </c>
      <c r="Q324" s="17"/>
    </row>
    <row r="325" spans="1:17" s="12" customFormat="1">
      <c r="A325" s="20" t="str">
        <f>IF(B325=0,"",SUBTOTAL(3,B$5:B324))</f>
        <v/>
      </c>
      <c r="B325" s="17"/>
      <c r="C325" s="19">
        <f>IF(COUNTIF($B$6:$B$30,B325)=1,1,COUNTIF($B$6:$B325,B325))</f>
        <v>0</v>
      </c>
      <c r="D325" s="11" t="str">
        <f t="shared" si="33"/>
        <v/>
      </c>
      <c r="E325" s="11" t="str">
        <f t="shared" si="33"/>
        <v/>
      </c>
      <c r="F325" s="11" t="str">
        <f t="shared" si="33"/>
        <v/>
      </c>
      <c r="G325" s="17" t="str">
        <f t="shared" si="33"/>
        <v/>
      </c>
      <c r="H325" s="17" t="str">
        <f t="shared" si="33"/>
        <v/>
      </c>
      <c r="I325" s="32"/>
      <c r="J325" s="17"/>
      <c r="K325" s="17"/>
      <c r="L325" s="17">
        <f t="shared" si="29"/>
        <v>0</v>
      </c>
      <c r="M325" s="17">
        <f t="shared" si="30"/>
        <v>0</v>
      </c>
      <c r="N325" s="7"/>
      <c r="O325" s="30" t="str">
        <f t="shared" si="31"/>
        <v/>
      </c>
      <c r="P325" s="31" t="str">
        <f t="shared" si="32"/>
        <v/>
      </c>
      <c r="Q325" s="17"/>
    </row>
    <row r="326" spans="1:17" s="12" customFormat="1">
      <c r="A326" s="20" t="str">
        <f>IF(B326=0,"",SUBTOTAL(3,B$5:B325))</f>
        <v/>
      </c>
      <c r="B326" s="17"/>
      <c r="C326" s="19">
        <f>IF(COUNTIF($B$6:$B$30,B326)=1,1,COUNTIF($B$6:$B326,B326))</f>
        <v>0</v>
      </c>
      <c r="D326" s="11" t="str">
        <f t="shared" si="33"/>
        <v/>
      </c>
      <c r="E326" s="11" t="str">
        <f t="shared" si="33"/>
        <v/>
      </c>
      <c r="F326" s="11" t="str">
        <f t="shared" si="33"/>
        <v/>
      </c>
      <c r="G326" s="17" t="str">
        <f t="shared" si="33"/>
        <v/>
      </c>
      <c r="H326" s="17" t="str">
        <f t="shared" si="33"/>
        <v/>
      </c>
      <c r="I326" s="32"/>
      <c r="J326" s="17"/>
      <c r="K326" s="17"/>
      <c r="L326" s="17">
        <f t="shared" si="29"/>
        <v>0</v>
      </c>
      <c r="M326" s="17">
        <f t="shared" si="30"/>
        <v>0</v>
      </c>
      <c r="N326" s="7"/>
      <c r="O326" s="30" t="str">
        <f t="shared" si="31"/>
        <v/>
      </c>
      <c r="P326" s="31" t="str">
        <f t="shared" si="32"/>
        <v/>
      </c>
      <c r="Q326" s="17"/>
    </row>
    <row r="327" spans="1:17" s="12" customFormat="1">
      <c r="A327" s="20" t="str">
        <f>IF(B327=0,"",SUBTOTAL(3,B$5:B326))</f>
        <v/>
      </c>
      <c r="B327" s="17"/>
      <c r="C327" s="19">
        <f>IF(COUNTIF($B$6:$B$30,B327)=1,1,COUNTIF($B$6:$B327,B327))</f>
        <v>0</v>
      </c>
      <c r="D327" s="11" t="str">
        <f t="shared" si="33"/>
        <v/>
      </c>
      <c r="E327" s="11" t="str">
        <f t="shared" si="33"/>
        <v/>
      </c>
      <c r="F327" s="11" t="str">
        <f t="shared" si="33"/>
        <v/>
      </c>
      <c r="G327" s="17" t="str">
        <f t="shared" si="33"/>
        <v/>
      </c>
      <c r="H327" s="17" t="str">
        <f t="shared" si="33"/>
        <v/>
      </c>
      <c r="I327" s="32"/>
      <c r="J327" s="17"/>
      <c r="K327" s="17"/>
      <c r="L327" s="17">
        <f t="shared" ref="L327:L390" si="34">SUM(J327:K327)</f>
        <v>0</v>
      </c>
      <c r="M327" s="17">
        <f t="shared" ref="M327:M390" si="35">(J327*0.88)+(K327*0.96)</f>
        <v>0</v>
      </c>
      <c r="N327" s="7"/>
      <c r="O327" s="30" t="str">
        <f t="shared" ref="O327:O390" si="36">IFERROR(SUM(M327-M327*H327/100),"")</f>
        <v/>
      </c>
      <c r="P327" s="31" t="str">
        <f t="shared" ref="P327:P390" si="37">IFERROR(SUM(M327-O327),"")</f>
        <v/>
      </c>
      <c r="Q327" s="17"/>
    </row>
    <row r="328" spans="1:17" s="12" customFormat="1">
      <c r="A328" s="20" t="str">
        <f>IF(B328=0,"",SUBTOTAL(3,B$5:B327))</f>
        <v/>
      </c>
      <c r="B328" s="17"/>
      <c r="C328" s="19">
        <f>IF(COUNTIF($B$6:$B$30,B328)=1,1,COUNTIF($B$6:$B328,B328))</f>
        <v>0</v>
      </c>
      <c r="D328" s="11" t="str">
        <f t="shared" si="33"/>
        <v/>
      </c>
      <c r="E328" s="11" t="str">
        <f t="shared" si="33"/>
        <v/>
      </c>
      <c r="F328" s="11" t="str">
        <f t="shared" si="33"/>
        <v/>
      </c>
      <c r="G328" s="17" t="str">
        <f t="shared" si="33"/>
        <v/>
      </c>
      <c r="H328" s="17" t="str">
        <f t="shared" si="33"/>
        <v/>
      </c>
      <c r="I328" s="32"/>
      <c r="J328" s="17"/>
      <c r="K328" s="17"/>
      <c r="L328" s="17">
        <f t="shared" si="34"/>
        <v>0</v>
      </c>
      <c r="M328" s="17">
        <f t="shared" si="35"/>
        <v>0</v>
      </c>
      <c r="N328" s="7"/>
      <c r="O328" s="30" t="str">
        <f t="shared" si="36"/>
        <v/>
      </c>
      <c r="P328" s="31" t="str">
        <f t="shared" si="37"/>
        <v/>
      </c>
      <c r="Q328" s="17"/>
    </row>
    <row r="329" spans="1:17" s="12" customFormat="1">
      <c r="A329" s="20" t="str">
        <f>IF(B329=0,"",SUBTOTAL(3,B$5:B328))</f>
        <v/>
      </c>
      <c r="B329" s="17"/>
      <c r="C329" s="19">
        <f>IF(COUNTIF($B$6:$B$30,B329)=1,1,COUNTIF($B$6:$B329,B329))</f>
        <v>0</v>
      </c>
      <c r="D329" s="11" t="str">
        <f t="shared" si="33"/>
        <v/>
      </c>
      <c r="E329" s="11" t="str">
        <f t="shared" si="33"/>
        <v/>
      </c>
      <c r="F329" s="11" t="str">
        <f t="shared" si="33"/>
        <v/>
      </c>
      <c r="G329" s="17" t="str">
        <f t="shared" si="33"/>
        <v/>
      </c>
      <c r="H329" s="17" t="str">
        <f t="shared" si="33"/>
        <v/>
      </c>
      <c r="I329" s="32"/>
      <c r="J329" s="17"/>
      <c r="K329" s="17"/>
      <c r="L329" s="17">
        <f t="shared" si="34"/>
        <v>0</v>
      </c>
      <c r="M329" s="17">
        <f t="shared" si="35"/>
        <v>0</v>
      </c>
      <c r="N329" s="7"/>
      <c r="O329" s="30" t="str">
        <f t="shared" si="36"/>
        <v/>
      </c>
      <c r="P329" s="31" t="str">
        <f t="shared" si="37"/>
        <v/>
      </c>
      <c r="Q329" s="17"/>
    </row>
    <row r="330" spans="1:17" s="12" customFormat="1">
      <c r="A330" s="20" t="str">
        <f>IF(B330=0,"",SUBTOTAL(3,B$5:B329))</f>
        <v/>
      </c>
      <c r="B330" s="17"/>
      <c r="C330" s="19">
        <f>IF(COUNTIF($B$6:$B$30,B330)=1,1,COUNTIF($B$6:$B330,B330))</f>
        <v>0</v>
      </c>
      <c r="D330" s="11" t="str">
        <f t="shared" si="33"/>
        <v/>
      </c>
      <c r="E330" s="11" t="str">
        <f t="shared" si="33"/>
        <v/>
      </c>
      <c r="F330" s="11" t="str">
        <f t="shared" si="33"/>
        <v/>
      </c>
      <c r="G330" s="17" t="str">
        <f t="shared" si="33"/>
        <v/>
      </c>
      <c r="H330" s="17" t="str">
        <f t="shared" si="33"/>
        <v/>
      </c>
      <c r="I330" s="32"/>
      <c r="J330" s="17"/>
      <c r="K330" s="17"/>
      <c r="L330" s="17">
        <f t="shared" si="34"/>
        <v>0</v>
      </c>
      <c r="M330" s="17">
        <f t="shared" si="35"/>
        <v>0</v>
      </c>
      <c r="N330" s="7"/>
      <c r="O330" s="30" t="str">
        <f t="shared" si="36"/>
        <v/>
      </c>
      <c r="P330" s="31" t="str">
        <f t="shared" si="37"/>
        <v/>
      </c>
      <c r="Q330" s="17"/>
    </row>
    <row r="331" spans="1:17" s="12" customFormat="1">
      <c r="A331" s="20" t="str">
        <f>IF(B331=0,"",SUBTOTAL(3,B$5:B330))</f>
        <v/>
      </c>
      <c r="B331" s="17"/>
      <c r="C331" s="19">
        <f>IF(COUNTIF($B$6:$B$30,B331)=1,1,COUNTIF($B$6:$B331,B331))</f>
        <v>0</v>
      </c>
      <c r="D331" s="11" t="str">
        <f t="shared" si="33"/>
        <v/>
      </c>
      <c r="E331" s="11" t="str">
        <f t="shared" si="33"/>
        <v/>
      </c>
      <c r="F331" s="11" t="str">
        <f t="shared" si="33"/>
        <v/>
      </c>
      <c r="G331" s="17" t="str">
        <f t="shared" si="33"/>
        <v/>
      </c>
      <c r="H331" s="17" t="str">
        <f t="shared" si="33"/>
        <v/>
      </c>
      <c r="I331" s="32"/>
      <c r="J331" s="17"/>
      <c r="K331" s="17"/>
      <c r="L331" s="17">
        <f t="shared" si="34"/>
        <v>0</v>
      </c>
      <c r="M331" s="17">
        <f t="shared" si="35"/>
        <v>0</v>
      </c>
      <c r="N331" s="7"/>
      <c r="O331" s="30" t="str">
        <f t="shared" si="36"/>
        <v/>
      </c>
      <c r="P331" s="31" t="str">
        <f t="shared" si="37"/>
        <v/>
      </c>
      <c r="Q331" s="17"/>
    </row>
    <row r="332" spans="1:17" s="12" customFormat="1">
      <c r="A332" s="20" t="str">
        <f>IF(B332=0,"",SUBTOTAL(3,B$5:B331))</f>
        <v/>
      </c>
      <c r="B332" s="17"/>
      <c r="C332" s="19">
        <f>IF(COUNTIF($B$6:$B$30,B332)=1,1,COUNTIF($B$6:$B332,B332))</f>
        <v>0</v>
      </c>
      <c r="D332" s="11" t="str">
        <f t="shared" si="33"/>
        <v/>
      </c>
      <c r="E332" s="11" t="str">
        <f t="shared" si="33"/>
        <v/>
      </c>
      <c r="F332" s="11" t="str">
        <f t="shared" si="33"/>
        <v/>
      </c>
      <c r="G332" s="17" t="str">
        <f t="shared" si="33"/>
        <v/>
      </c>
      <c r="H332" s="17" t="str">
        <f t="shared" si="33"/>
        <v/>
      </c>
      <c r="I332" s="32"/>
      <c r="J332" s="17"/>
      <c r="K332" s="17"/>
      <c r="L332" s="17">
        <f t="shared" si="34"/>
        <v>0</v>
      </c>
      <c r="M332" s="17">
        <f t="shared" si="35"/>
        <v>0</v>
      </c>
      <c r="N332" s="7"/>
      <c r="O332" s="30" t="str">
        <f t="shared" si="36"/>
        <v/>
      </c>
      <c r="P332" s="31" t="str">
        <f t="shared" si="37"/>
        <v/>
      </c>
      <c r="Q332" s="17"/>
    </row>
    <row r="333" spans="1:17" s="12" customFormat="1">
      <c r="A333" s="20" t="str">
        <f>IF(B333=0,"",SUBTOTAL(3,B$5:B332))</f>
        <v/>
      </c>
      <c r="B333" s="17"/>
      <c r="C333" s="19">
        <f>IF(COUNTIF($B$6:$B$30,B333)=1,1,COUNTIF($B$6:$B333,B333))</f>
        <v>0</v>
      </c>
      <c r="D333" s="11" t="str">
        <f t="shared" si="33"/>
        <v/>
      </c>
      <c r="E333" s="11" t="str">
        <f t="shared" si="33"/>
        <v/>
      </c>
      <c r="F333" s="11" t="str">
        <f t="shared" si="33"/>
        <v/>
      </c>
      <c r="G333" s="17" t="str">
        <f t="shared" si="33"/>
        <v/>
      </c>
      <c r="H333" s="17" t="str">
        <f t="shared" si="33"/>
        <v/>
      </c>
      <c r="I333" s="32"/>
      <c r="J333" s="17"/>
      <c r="K333" s="17"/>
      <c r="L333" s="17">
        <f t="shared" si="34"/>
        <v>0</v>
      </c>
      <c r="M333" s="17">
        <f t="shared" si="35"/>
        <v>0</v>
      </c>
      <c r="N333" s="7"/>
      <c r="O333" s="30" t="str">
        <f t="shared" si="36"/>
        <v/>
      </c>
      <c r="P333" s="31" t="str">
        <f t="shared" si="37"/>
        <v/>
      </c>
      <c r="Q333" s="17"/>
    </row>
    <row r="334" spans="1:17" s="12" customFormat="1">
      <c r="A334" s="20" t="str">
        <f>IF(B334=0,"",SUBTOTAL(3,B$5:B333))</f>
        <v/>
      </c>
      <c r="B334" s="17"/>
      <c r="C334" s="19">
        <f>IF(COUNTIF($B$6:$B$30,B334)=1,1,COUNTIF($B$6:$B334,B334))</f>
        <v>0</v>
      </c>
      <c r="D334" s="11" t="str">
        <f t="shared" si="33"/>
        <v/>
      </c>
      <c r="E334" s="11" t="str">
        <f t="shared" si="33"/>
        <v/>
      </c>
      <c r="F334" s="11" t="str">
        <f t="shared" si="33"/>
        <v/>
      </c>
      <c r="G334" s="17" t="str">
        <f t="shared" si="33"/>
        <v/>
      </c>
      <c r="H334" s="17" t="str">
        <f t="shared" si="33"/>
        <v/>
      </c>
      <c r="I334" s="32"/>
      <c r="J334" s="17"/>
      <c r="K334" s="17"/>
      <c r="L334" s="17">
        <f t="shared" si="34"/>
        <v>0</v>
      </c>
      <c r="M334" s="17">
        <f t="shared" si="35"/>
        <v>0</v>
      </c>
      <c r="N334" s="7"/>
      <c r="O334" s="30" t="str">
        <f t="shared" si="36"/>
        <v/>
      </c>
      <c r="P334" s="31" t="str">
        <f t="shared" si="37"/>
        <v/>
      </c>
      <c r="Q334" s="17"/>
    </row>
    <row r="335" spans="1:17" s="12" customFormat="1">
      <c r="A335" s="20" t="str">
        <f>IF(B335=0,"",SUBTOTAL(3,B$5:B334))</f>
        <v/>
      </c>
      <c r="B335" s="17"/>
      <c r="C335" s="19">
        <f>IF(COUNTIF($B$6:$B$30,B335)=1,1,COUNTIF($B$6:$B335,B335))</f>
        <v>0</v>
      </c>
      <c r="D335" s="11" t="str">
        <f t="shared" si="33"/>
        <v/>
      </c>
      <c r="E335" s="11" t="str">
        <f t="shared" si="33"/>
        <v/>
      </c>
      <c r="F335" s="11" t="str">
        <f t="shared" si="33"/>
        <v/>
      </c>
      <c r="G335" s="17" t="str">
        <f t="shared" si="33"/>
        <v/>
      </c>
      <c r="H335" s="17" t="str">
        <f t="shared" si="33"/>
        <v/>
      </c>
      <c r="I335" s="32"/>
      <c r="J335" s="17"/>
      <c r="K335" s="17"/>
      <c r="L335" s="17">
        <f t="shared" si="34"/>
        <v>0</v>
      </c>
      <c r="M335" s="17">
        <f t="shared" si="35"/>
        <v>0</v>
      </c>
      <c r="N335" s="7"/>
      <c r="O335" s="30" t="str">
        <f t="shared" si="36"/>
        <v/>
      </c>
      <c r="P335" s="31" t="str">
        <f t="shared" si="37"/>
        <v/>
      </c>
      <c r="Q335" s="17"/>
    </row>
    <row r="336" spans="1:17" s="12" customFormat="1">
      <c r="A336" s="20" t="str">
        <f>IF(B336=0,"",SUBTOTAL(3,B$5:B335))</f>
        <v/>
      </c>
      <c r="B336" s="17"/>
      <c r="C336" s="19">
        <f>IF(COUNTIF($B$6:$B$30,B336)=1,1,COUNTIF($B$6:$B336,B336))</f>
        <v>0</v>
      </c>
      <c r="D336" s="11" t="str">
        <f t="shared" si="33"/>
        <v/>
      </c>
      <c r="E336" s="11" t="str">
        <f t="shared" si="33"/>
        <v/>
      </c>
      <c r="F336" s="11" t="str">
        <f t="shared" si="33"/>
        <v/>
      </c>
      <c r="G336" s="17" t="str">
        <f t="shared" si="33"/>
        <v/>
      </c>
      <c r="H336" s="17" t="str">
        <f t="shared" si="33"/>
        <v/>
      </c>
      <c r="I336" s="32"/>
      <c r="J336" s="17"/>
      <c r="K336" s="17"/>
      <c r="L336" s="17">
        <f t="shared" si="34"/>
        <v>0</v>
      </c>
      <c r="M336" s="17">
        <f t="shared" si="35"/>
        <v>0</v>
      </c>
      <c r="N336" s="7"/>
      <c r="O336" s="30" t="str">
        <f t="shared" si="36"/>
        <v/>
      </c>
      <c r="P336" s="31" t="str">
        <f t="shared" si="37"/>
        <v/>
      </c>
      <c r="Q336" s="17"/>
    </row>
    <row r="337" spans="1:17" s="12" customFormat="1">
      <c r="A337" s="20" t="str">
        <f>IF(B337=0,"",SUBTOTAL(3,B$5:B336))</f>
        <v/>
      </c>
      <c r="B337" s="17"/>
      <c r="C337" s="19">
        <f>IF(COUNTIF($B$6:$B$30,B337)=1,1,COUNTIF($B$6:$B337,B337))</f>
        <v>0</v>
      </c>
      <c r="D337" s="11" t="str">
        <f t="shared" si="33"/>
        <v/>
      </c>
      <c r="E337" s="11" t="str">
        <f t="shared" si="33"/>
        <v/>
      </c>
      <c r="F337" s="11" t="str">
        <f t="shared" si="33"/>
        <v/>
      </c>
      <c r="G337" s="17" t="str">
        <f t="shared" si="33"/>
        <v/>
      </c>
      <c r="H337" s="17" t="str">
        <f t="shared" si="33"/>
        <v/>
      </c>
      <c r="I337" s="32"/>
      <c r="J337" s="17"/>
      <c r="K337" s="17"/>
      <c r="L337" s="17">
        <f t="shared" si="34"/>
        <v>0</v>
      </c>
      <c r="M337" s="17">
        <f t="shared" si="35"/>
        <v>0</v>
      </c>
      <c r="N337" s="7"/>
      <c r="O337" s="30" t="str">
        <f t="shared" si="36"/>
        <v/>
      </c>
      <c r="P337" s="31" t="str">
        <f t="shared" si="37"/>
        <v/>
      </c>
      <c r="Q337" s="17"/>
    </row>
    <row r="338" spans="1:17" s="12" customFormat="1">
      <c r="A338" s="20" t="str">
        <f>IF(B338=0,"",SUBTOTAL(3,B$5:B337))</f>
        <v/>
      </c>
      <c r="B338" s="17"/>
      <c r="C338" s="19">
        <f>IF(COUNTIF($B$6:$B$30,B338)=1,1,COUNTIF($B$6:$B338,B338))</f>
        <v>0</v>
      </c>
      <c r="D338" s="11" t="str">
        <f t="shared" si="33"/>
        <v/>
      </c>
      <c r="E338" s="11" t="str">
        <f t="shared" si="33"/>
        <v/>
      </c>
      <c r="F338" s="11" t="str">
        <f t="shared" si="33"/>
        <v/>
      </c>
      <c r="G338" s="17" t="str">
        <f t="shared" si="33"/>
        <v/>
      </c>
      <c r="H338" s="17" t="str">
        <f t="shared" si="33"/>
        <v/>
      </c>
      <c r="I338" s="32"/>
      <c r="J338" s="17"/>
      <c r="K338" s="17"/>
      <c r="L338" s="17">
        <f t="shared" si="34"/>
        <v>0</v>
      </c>
      <c r="M338" s="17">
        <f t="shared" si="35"/>
        <v>0</v>
      </c>
      <c r="N338" s="7"/>
      <c r="O338" s="30" t="str">
        <f t="shared" si="36"/>
        <v/>
      </c>
      <c r="P338" s="31" t="str">
        <f t="shared" si="37"/>
        <v/>
      </c>
      <c r="Q338" s="17"/>
    </row>
    <row r="339" spans="1:17" s="12" customFormat="1">
      <c r="A339" s="20" t="str">
        <f>IF(B339=0,"",SUBTOTAL(3,B$5:B338))</f>
        <v/>
      </c>
      <c r="B339" s="17"/>
      <c r="C339" s="19">
        <f>IF(COUNTIF($B$6:$B$30,B339)=1,1,COUNTIF($B$6:$B339,B339))</f>
        <v>0</v>
      </c>
      <c r="D339" s="11" t="str">
        <f t="shared" si="33"/>
        <v/>
      </c>
      <c r="E339" s="11" t="str">
        <f t="shared" si="33"/>
        <v/>
      </c>
      <c r="F339" s="11" t="str">
        <f t="shared" si="33"/>
        <v/>
      </c>
      <c r="G339" s="17" t="str">
        <f t="shared" si="33"/>
        <v/>
      </c>
      <c r="H339" s="17" t="str">
        <f t="shared" si="33"/>
        <v/>
      </c>
      <c r="I339" s="32"/>
      <c r="J339" s="17"/>
      <c r="K339" s="17"/>
      <c r="L339" s="17">
        <f t="shared" si="34"/>
        <v>0</v>
      </c>
      <c r="M339" s="17">
        <f t="shared" si="35"/>
        <v>0</v>
      </c>
      <c r="N339" s="7"/>
      <c r="O339" s="30" t="str">
        <f t="shared" si="36"/>
        <v/>
      </c>
      <c r="P339" s="31" t="str">
        <f t="shared" si="37"/>
        <v/>
      </c>
      <c r="Q339" s="17"/>
    </row>
    <row r="340" spans="1:17" s="12" customFormat="1">
      <c r="A340" s="20" t="str">
        <f>IF(B340=0,"",SUBTOTAL(3,B$5:B339))</f>
        <v/>
      </c>
      <c r="B340" s="17"/>
      <c r="C340" s="19">
        <f>IF(COUNTIF($B$6:$B$30,B340)=1,1,COUNTIF($B$6:$B340,B340))</f>
        <v>0</v>
      </c>
      <c r="D340" s="11" t="str">
        <f t="shared" si="33"/>
        <v/>
      </c>
      <c r="E340" s="11" t="str">
        <f t="shared" si="33"/>
        <v/>
      </c>
      <c r="F340" s="11" t="str">
        <f t="shared" si="33"/>
        <v/>
      </c>
      <c r="G340" s="17" t="str">
        <f t="shared" si="33"/>
        <v/>
      </c>
      <c r="H340" s="17" t="str">
        <f t="shared" si="33"/>
        <v/>
      </c>
      <c r="I340" s="32"/>
      <c r="J340" s="17"/>
      <c r="K340" s="17"/>
      <c r="L340" s="17">
        <f t="shared" si="34"/>
        <v>0</v>
      </c>
      <c r="M340" s="17">
        <f t="shared" si="35"/>
        <v>0</v>
      </c>
      <c r="N340" s="7"/>
      <c r="O340" s="30" t="str">
        <f t="shared" si="36"/>
        <v/>
      </c>
      <c r="P340" s="31" t="str">
        <f t="shared" si="37"/>
        <v/>
      </c>
      <c r="Q340" s="17"/>
    </row>
    <row r="341" spans="1:17" s="12" customFormat="1">
      <c r="A341" s="20" t="str">
        <f>IF(B341=0,"",SUBTOTAL(3,B$5:B340))</f>
        <v/>
      </c>
      <c r="B341" s="17"/>
      <c r="C341" s="19">
        <f>IF(COUNTIF($B$6:$B$30,B341)=1,1,COUNTIF($B$6:$B341,B341))</f>
        <v>0</v>
      </c>
      <c r="D341" s="11" t="str">
        <f t="shared" si="33"/>
        <v/>
      </c>
      <c r="E341" s="11" t="str">
        <f t="shared" si="33"/>
        <v/>
      </c>
      <c r="F341" s="11" t="str">
        <f t="shared" si="33"/>
        <v/>
      </c>
      <c r="G341" s="17" t="str">
        <f t="shared" si="33"/>
        <v/>
      </c>
      <c r="H341" s="17" t="str">
        <f t="shared" si="33"/>
        <v/>
      </c>
      <c r="I341" s="32"/>
      <c r="J341" s="17"/>
      <c r="K341" s="17"/>
      <c r="L341" s="17">
        <f t="shared" si="34"/>
        <v>0</v>
      </c>
      <c r="M341" s="17">
        <f t="shared" si="35"/>
        <v>0</v>
      </c>
      <c r="N341" s="7"/>
      <c r="O341" s="30" t="str">
        <f t="shared" si="36"/>
        <v/>
      </c>
      <c r="P341" s="31" t="str">
        <f t="shared" si="37"/>
        <v/>
      </c>
      <c r="Q341" s="17"/>
    </row>
    <row r="342" spans="1:17" s="12" customFormat="1">
      <c r="A342" s="20" t="str">
        <f>IF(B342=0,"",SUBTOTAL(3,B$5:B341))</f>
        <v/>
      </c>
      <c r="B342" s="17"/>
      <c r="C342" s="19">
        <f>IF(COUNTIF($B$6:$B$30,B342)=1,1,COUNTIF($B$6:$B342,B342))</f>
        <v>0</v>
      </c>
      <c r="D342" s="11" t="str">
        <f t="shared" si="33"/>
        <v/>
      </c>
      <c r="E342" s="11" t="str">
        <f t="shared" si="33"/>
        <v/>
      </c>
      <c r="F342" s="11" t="str">
        <f t="shared" si="33"/>
        <v/>
      </c>
      <c r="G342" s="17" t="str">
        <f t="shared" si="33"/>
        <v/>
      </c>
      <c r="H342" s="17" t="str">
        <f t="shared" si="33"/>
        <v/>
      </c>
      <c r="I342" s="32"/>
      <c r="J342" s="17"/>
      <c r="K342" s="17"/>
      <c r="L342" s="17">
        <f t="shared" si="34"/>
        <v>0</v>
      </c>
      <c r="M342" s="17">
        <f t="shared" si="35"/>
        <v>0</v>
      </c>
      <c r="N342" s="7"/>
      <c r="O342" s="30" t="str">
        <f t="shared" si="36"/>
        <v/>
      </c>
      <c r="P342" s="31" t="str">
        <f t="shared" si="37"/>
        <v/>
      </c>
      <c r="Q342" s="17"/>
    </row>
    <row r="343" spans="1:17" s="12" customFormat="1">
      <c r="A343" s="20" t="str">
        <f>IF(B343=0,"",SUBTOTAL(3,B$5:B342))</f>
        <v/>
      </c>
      <c r="B343" s="17"/>
      <c r="C343" s="19">
        <f>IF(COUNTIF($B$6:$B$30,B343)=1,1,COUNTIF($B$6:$B343,B343))</f>
        <v>0</v>
      </c>
      <c r="D343" s="11" t="str">
        <f t="shared" si="33"/>
        <v/>
      </c>
      <c r="E343" s="11" t="str">
        <f t="shared" si="33"/>
        <v/>
      </c>
      <c r="F343" s="11" t="str">
        <f t="shared" si="33"/>
        <v/>
      </c>
      <c r="G343" s="17" t="str">
        <f t="shared" si="33"/>
        <v/>
      </c>
      <c r="H343" s="17" t="str">
        <f t="shared" si="33"/>
        <v/>
      </c>
      <c r="I343" s="32"/>
      <c r="J343" s="17"/>
      <c r="K343" s="17"/>
      <c r="L343" s="17">
        <f t="shared" si="34"/>
        <v>0</v>
      </c>
      <c r="M343" s="17">
        <f t="shared" si="35"/>
        <v>0</v>
      </c>
      <c r="N343" s="7"/>
      <c r="O343" s="30" t="str">
        <f t="shared" si="36"/>
        <v/>
      </c>
      <c r="P343" s="31" t="str">
        <f t="shared" si="37"/>
        <v/>
      </c>
      <c r="Q343" s="17"/>
    </row>
    <row r="344" spans="1:17" s="12" customFormat="1">
      <c r="A344" s="20" t="str">
        <f>IF(B344=0,"",SUBTOTAL(3,B$5:B343))</f>
        <v/>
      </c>
      <c r="B344" s="17"/>
      <c r="C344" s="19">
        <f>IF(COUNTIF($B$6:$B$30,B344)=1,1,COUNTIF($B$6:$B344,B344))</f>
        <v>0</v>
      </c>
      <c r="D344" s="11" t="str">
        <f t="shared" si="33"/>
        <v/>
      </c>
      <c r="E344" s="11" t="str">
        <f t="shared" si="33"/>
        <v/>
      </c>
      <c r="F344" s="11" t="str">
        <f t="shared" si="33"/>
        <v/>
      </c>
      <c r="G344" s="17" t="str">
        <f t="shared" si="33"/>
        <v/>
      </c>
      <c r="H344" s="17" t="str">
        <f t="shared" si="33"/>
        <v/>
      </c>
      <c r="I344" s="32"/>
      <c r="J344" s="17"/>
      <c r="K344" s="17"/>
      <c r="L344" s="17">
        <f t="shared" si="34"/>
        <v>0</v>
      </c>
      <c r="M344" s="17">
        <f t="shared" si="35"/>
        <v>0</v>
      </c>
      <c r="N344" s="7"/>
      <c r="O344" s="30" t="str">
        <f t="shared" si="36"/>
        <v/>
      </c>
      <c r="P344" s="31" t="str">
        <f t="shared" si="37"/>
        <v/>
      </c>
      <c r="Q344" s="17"/>
    </row>
    <row r="345" spans="1:17" s="12" customFormat="1">
      <c r="A345" s="20" t="str">
        <f>IF(B345=0,"",SUBTOTAL(3,B$5:B344))</f>
        <v/>
      </c>
      <c r="B345" s="17"/>
      <c r="C345" s="19">
        <f>IF(COUNTIF($B$6:$B$30,B345)=1,1,COUNTIF($B$6:$B345,B345))</f>
        <v>0</v>
      </c>
      <c r="D345" s="11" t="str">
        <f t="shared" si="33"/>
        <v/>
      </c>
      <c r="E345" s="11" t="str">
        <f t="shared" si="33"/>
        <v/>
      </c>
      <c r="F345" s="11" t="str">
        <f t="shared" si="33"/>
        <v/>
      </c>
      <c r="G345" s="17" t="str">
        <f t="shared" si="33"/>
        <v/>
      </c>
      <c r="H345" s="17" t="str">
        <f t="shared" si="33"/>
        <v/>
      </c>
      <c r="I345" s="32"/>
      <c r="J345" s="17"/>
      <c r="K345" s="17"/>
      <c r="L345" s="17">
        <f t="shared" si="34"/>
        <v>0</v>
      </c>
      <c r="M345" s="17">
        <f t="shared" si="35"/>
        <v>0</v>
      </c>
      <c r="N345" s="7"/>
      <c r="O345" s="30" t="str">
        <f t="shared" si="36"/>
        <v/>
      </c>
      <c r="P345" s="31" t="str">
        <f t="shared" si="37"/>
        <v/>
      </c>
      <c r="Q345" s="17"/>
    </row>
    <row r="346" spans="1:17" s="12" customFormat="1">
      <c r="A346" s="20" t="str">
        <f>IF(B346=0,"",SUBTOTAL(3,B$5:B345))</f>
        <v/>
      </c>
      <c r="B346" s="17"/>
      <c r="C346" s="19">
        <f>IF(COUNTIF($B$6:$B$30,B346)=1,1,COUNTIF($B$6:$B346,B346))</f>
        <v>0</v>
      </c>
      <c r="D346" s="11" t="str">
        <f t="shared" si="33"/>
        <v/>
      </c>
      <c r="E346" s="11" t="str">
        <f t="shared" si="33"/>
        <v/>
      </c>
      <c r="F346" s="11" t="str">
        <f t="shared" si="33"/>
        <v/>
      </c>
      <c r="G346" s="17" t="str">
        <f t="shared" si="33"/>
        <v/>
      </c>
      <c r="H346" s="17" t="str">
        <f t="shared" si="33"/>
        <v/>
      </c>
      <c r="I346" s="32"/>
      <c r="J346" s="17"/>
      <c r="K346" s="17"/>
      <c r="L346" s="17">
        <f t="shared" si="34"/>
        <v>0</v>
      </c>
      <c r="M346" s="17">
        <f t="shared" si="35"/>
        <v>0</v>
      </c>
      <c r="N346" s="7"/>
      <c r="O346" s="30" t="str">
        <f t="shared" si="36"/>
        <v/>
      </c>
      <c r="P346" s="31" t="str">
        <f t="shared" si="37"/>
        <v/>
      </c>
      <c r="Q346" s="17"/>
    </row>
    <row r="347" spans="1:17" s="12" customFormat="1">
      <c r="A347" s="20" t="str">
        <f>IF(B347=0,"",SUBTOTAL(3,B$5:B346))</f>
        <v/>
      </c>
      <c r="B347" s="17"/>
      <c r="C347" s="19">
        <f>IF(COUNTIF($B$6:$B$30,B347)=1,1,COUNTIF($B$6:$B347,B347))</f>
        <v>0</v>
      </c>
      <c r="D347" s="11" t="str">
        <f t="shared" si="33"/>
        <v/>
      </c>
      <c r="E347" s="11" t="str">
        <f t="shared" si="33"/>
        <v/>
      </c>
      <c r="F347" s="11" t="str">
        <f t="shared" si="33"/>
        <v/>
      </c>
      <c r="G347" s="17" t="str">
        <f t="shared" si="33"/>
        <v/>
      </c>
      <c r="H347" s="17" t="str">
        <f t="shared" si="33"/>
        <v/>
      </c>
      <c r="I347" s="32"/>
      <c r="J347" s="17"/>
      <c r="K347" s="17"/>
      <c r="L347" s="17">
        <f t="shared" si="34"/>
        <v>0</v>
      </c>
      <c r="M347" s="17">
        <f t="shared" si="35"/>
        <v>0</v>
      </c>
      <c r="N347" s="7"/>
      <c r="O347" s="30" t="str">
        <f t="shared" si="36"/>
        <v/>
      </c>
      <c r="P347" s="31" t="str">
        <f t="shared" si="37"/>
        <v/>
      </c>
      <c r="Q347" s="17"/>
    </row>
    <row r="348" spans="1:17" s="12" customFormat="1">
      <c r="A348" s="20" t="str">
        <f>IF(B348=0,"",SUBTOTAL(3,B$5:B347))</f>
        <v/>
      </c>
      <c r="B348" s="17"/>
      <c r="C348" s="19">
        <f>IF(COUNTIF($B$6:$B$30,B348)=1,1,COUNTIF($B$6:$B348,B348))</f>
        <v>0</v>
      </c>
      <c r="D348" s="11" t="str">
        <f t="shared" si="33"/>
        <v/>
      </c>
      <c r="E348" s="11" t="str">
        <f t="shared" si="33"/>
        <v/>
      </c>
      <c r="F348" s="11" t="str">
        <f t="shared" si="33"/>
        <v/>
      </c>
      <c r="G348" s="17" t="str">
        <f t="shared" si="33"/>
        <v/>
      </c>
      <c r="H348" s="17" t="str">
        <f t="shared" si="33"/>
        <v/>
      </c>
      <c r="I348" s="32"/>
      <c r="J348" s="17"/>
      <c r="K348" s="17"/>
      <c r="L348" s="17">
        <f t="shared" si="34"/>
        <v>0</v>
      </c>
      <c r="M348" s="17">
        <f t="shared" si="35"/>
        <v>0</v>
      </c>
      <c r="N348" s="7"/>
      <c r="O348" s="30" t="str">
        <f t="shared" si="36"/>
        <v/>
      </c>
      <c r="P348" s="31" t="str">
        <f t="shared" si="37"/>
        <v/>
      </c>
      <c r="Q348" s="17"/>
    </row>
    <row r="349" spans="1:17" s="12" customFormat="1">
      <c r="A349" s="20" t="str">
        <f>IF(B349=0,"",SUBTOTAL(3,B$5:B348))</f>
        <v/>
      </c>
      <c r="B349" s="17"/>
      <c r="C349" s="19">
        <f>IF(COUNTIF($B$6:$B$30,B349)=1,1,COUNTIF($B$6:$B349,B349))</f>
        <v>0</v>
      </c>
      <c r="D349" s="11" t="str">
        <f t="shared" si="33"/>
        <v/>
      </c>
      <c r="E349" s="11" t="str">
        <f t="shared" si="33"/>
        <v/>
      </c>
      <c r="F349" s="11" t="str">
        <f t="shared" si="33"/>
        <v/>
      </c>
      <c r="G349" s="17" t="str">
        <f t="shared" si="33"/>
        <v/>
      </c>
      <c r="H349" s="17" t="str">
        <f t="shared" si="33"/>
        <v/>
      </c>
      <c r="I349" s="32"/>
      <c r="J349" s="17"/>
      <c r="K349" s="17"/>
      <c r="L349" s="17">
        <f t="shared" si="34"/>
        <v>0</v>
      </c>
      <c r="M349" s="17">
        <f t="shared" si="35"/>
        <v>0</v>
      </c>
      <c r="N349" s="7"/>
      <c r="O349" s="30" t="str">
        <f t="shared" si="36"/>
        <v/>
      </c>
      <c r="P349" s="31" t="str">
        <f t="shared" si="37"/>
        <v/>
      </c>
      <c r="Q349" s="17"/>
    </row>
    <row r="350" spans="1:17" s="12" customFormat="1">
      <c r="A350" s="20" t="str">
        <f>IF(B350=0,"",SUBTOTAL(3,B$5:B349))</f>
        <v/>
      </c>
      <c r="B350" s="17"/>
      <c r="C350" s="19">
        <f>IF(COUNTIF($B$6:$B$30,B350)=1,1,COUNTIF($B$6:$B350,B350))</f>
        <v>0</v>
      </c>
      <c r="D350" s="11" t="str">
        <f t="shared" si="33"/>
        <v/>
      </c>
      <c r="E350" s="11" t="str">
        <f t="shared" si="33"/>
        <v/>
      </c>
      <c r="F350" s="11" t="str">
        <f t="shared" si="33"/>
        <v/>
      </c>
      <c r="G350" s="17" t="str">
        <f t="shared" si="33"/>
        <v/>
      </c>
      <c r="H350" s="17" t="str">
        <f t="shared" si="33"/>
        <v/>
      </c>
      <c r="I350" s="32"/>
      <c r="J350" s="17"/>
      <c r="K350" s="17"/>
      <c r="L350" s="17">
        <f t="shared" si="34"/>
        <v>0</v>
      </c>
      <c r="M350" s="17">
        <f t="shared" si="35"/>
        <v>0</v>
      </c>
      <c r="N350" s="7"/>
      <c r="O350" s="30" t="str">
        <f t="shared" si="36"/>
        <v/>
      </c>
      <c r="P350" s="31" t="str">
        <f t="shared" si="37"/>
        <v/>
      </c>
      <c r="Q350" s="17"/>
    </row>
    <row r="351" spans="1:17" s="12" customFormat="1">
      <c r="A351" s="20" t="str">
        <f>IF(B351=0,"",SUBTOTAL(3,B$5:B350))</f>
        <v/>
      </c>
      <c r="B351" s="17"/>
      <c r="C351" s="19">
        <f>IF(COUNTIF($B$6:$B$30,B351)=1,1,COUNTIF($B$6:$B351,B351))</f>
        <v>0</v>
      </c>
      <c r="D351" s="11" t="str">
        <f t="shared" si="33"/>
        <v/>
      </c>
      <c r="E351" s="11" t="str">
        <f t="shared" si="33"/>
        <v/>
      </c>
      <c r="F351" s="11" t="str">
        <f t="shared" si="33"/>
        <v/>
      </c>
      <c r="G351" s="17" t="str">
        <f t="shared" si="33"/>
        <v/>
      </c>
      <c r="H351" s="17" t="str">
        <f t="shared" si="33"/>
        <v/>
      </c>
      <c r="I351" s="32"/>
      <c r="J351" s="17"/>
      <c r="K351" s="17"/>
      <c r="L351" s="17">
        <f t="shared" si="34"/>
        <v>0</v>
      </c>
      <c r="M351" s="17">
        <f t="shared" si="35"/>
        <v>0</v>
      </c>
      <c r="N351" s="7"/>
      <c r="O351" s="30" t="str">
        <f t="shared" si="36"/>
        <v/>
      </c>
      <c r="P351" s="31" t="str">
        <f t="shared" si="37"/>
        <v/>
      </c>
      <c r="Q351" s="17"/>
    </row>
    <row r="352" spans="1:17" s="12" customFormat="1">
      <c r="A352" s="20" t="str">
        <f>IF(B352=0,"",SUBTOTAL(3,B$5:B351))</f>
        <v/>
      </c>
      <c r="B352" s="17"/>
      <c r="C352" s="19">
        <f>IF(COUNTIF($B$6:$B$30,B352)=1,1,COUNTIF($B$6:$B352,B352))</f>
        <v>0</v>
      </c>
      <c r="D352" s="11" t="str">
        <f t="shared" si="33"/>
        <v/>
      </c>
      <c r="E352" s="11" t="str">
        <f t="shared" si="33"/>
        <v/>
      </c>
      <c r="F352" s="11" t="str">
        <f t="shared" si="33"/>
        <v/>
      </c>
      <c r="G352" s="17" t="str">
        <f t="shared" si="33"/>
        <v/>
      </c>
      <c r="H352" s="17" t="str">
        <f t="shared" si="33"/>
        <v/>
      </c>
      <c r="I352" s="32"/>
      <c r="J352" s="17"/>
      <c r="K352" s="17"/>
      <c r="L352" s="17">
        <f t="shared" si="34"/>
        <v>0</v>
      </c>
      <c r="M352" s="17">
        <f t="shared" si="35"/>
        <v>0</v>
      </c>
      <c r="N352" s="7"/>
      <c r="O352" s="30" t="str">
        <f t="shared" si="36"/>
        <v/>
      </c>
      <c r="P352" s="31" t="str">
        <f t="shared" si="37"/>
        <v/>
      </c>
      <c r="Q352" s="17"/>
    </row>
    <row r="353" spans="1:17" s="12" customFormat="1">
      <c r="A353" s="20" t="str">
        <f>IF(B353=0,"",SUBTOTAL(3,B$5:B352))</f>
        <v/>
      </c>
      <c r="B353" s="17"/>
      <c r="C353" s="19">
        <f>IF(COUNTIF($B$6:$B$30,B353)=1,1,COUNTIF($B$6:$B353,B353))</f>
        <v>0</v>
      </c>
      <c r="D353" s="11" t="str">
        <f t="shared" si="33"/>
        <v/>
      </c>
      <c r="E353" s="11" t="str">
        <f t="shared" si="33"/>
        <v/>
      </c>
      <c r="F353" s="11" t="str">
        <f t="shared" si="33"/>
        <v/>
      </c>
      <c r="G353" s="17" t="str">
        <f t="shared" si="33"/>
        <v/>
      </c>
      <c r="H353" s="17" t="str">
        <f t="shared" si="33"/>
        <v/>
      </c>
      <c r="I353" s="32"/>
      <c r="J353" s="17"/>
      <c r="K353" s="17"/>
      <c r="L353" s="17">
        <f t="shared" si="34"/>
        <v>0</v>
      </c>
      <c r="M353" s="17">
        <f t="shared" si="35"/>
        <v>0</v>
      </c>
      <c r="N353" s="7"/>
      <c r="O353" s="30" t="str">
        <f t="shared" si="36"/>
        <v/>
      </c>
      <c r="P353" s="31" t="str">
        <f t="shared" si="37"/>
        <v/>
      </c>
      <c r="Q353" s="17"/>
    </row>
    <row r="354" spans="1:17" s="12" customFormat="1">
      <c r="A354" s="20" t="str">
        <f>IF(B354=0,"",SUBTOTAL(3,B$5:B353))</f>
        <v/>
      </c>
      <c r="B354" s="17"/>
      <c r="C354" s="19">
        <f>IF(COUNTIF($B$6:$B$30,B354)=1,1,COUNTIF($B$6:$B354,B354))</f>
        <v>0</v>
      </c>
      <c r="D354" s="11" t="str">
        <f t="shared" si="33"/>
        <v/>
      </c>
      <c r="E354" s="11" t="str">
        <f t="shared" si="33"/>
        <v/>
      </c>
      <c r="F354" s="11" t="str">
        <f t="shared" si="33"/>
        <v/>
      </c>
      <c r="G354" s="17" t="str">
        <f t="shared" si="33"/>
        <v/>
      </c>
      <c r="H354" s="17" t="str">
        <f t="shared" si="33"/>
        <v/>
      </c>
      <c r="I354" s="32"/>
      <c r="J354" s="17"/>
      <c r="K354" s="17"/>
      <c r="L354" s="17">
        <f t="shared" si="34"/>
        <v>0</v>
      </c>
      <c r="M354" s="17">
        <f t="shared" si="35"/>
        <v>0</v>
      </c>
      <c r="N354" s="7"/>
      <c r="O354" s="30" t="str">
        <f t="shared" si="36"/>
        <v/>
      </c>
      <c r="P354" s="31" t="str">
        <f t="shared" si="37"/>
        <v/>
      </c>
      <c r="Q354" s="17"/>
    </row>
    <row r="355" spans="1:17" s="12" customFormat="1">
      <c r="A355" s="20" t="str">
        <f>IF(B355=0,"",SUBTOTAL(3,B$5:B354))</f>
        <v/>
      </c>
      <c r="B355" s="17"/>
      <c r="C355" s="19">
        <f>IF(COUNTIF($B$6:$B$30,B355)=1,1,COUNTIF($B$6:$B355,B355))</f>
        <v>0</v>
      </c>
      <c r="D355" s="11" t="str">
        <f t="shared" si="33"/>
        <v/>
      </c>
      <c r="E355" s="11" t="str">
        <f t="shared" si="33"/>
        <v/>
      </c>
      <c r="F355" s="11" t="str">
        <f t="shared" si="33"/>
        <v/>
      </c>
      <c r="G355" s="17" t="str">
        <f t="shared" si="33"/>
        <v/>
      </c>
      <c r="H355" s="17" t="str">
        <f t="shared" si="33"/>
        <v/>
      </c>
      <c r="I355" s="32"/>
      <c r="J355" s="17"/>
      <c r="K355" s="17"/>
      <c r="L355" s="17">
        <f t="shared" si="34"/>
        <v>0</v>
      </c>
      <c r="M355" s="17">
        <f t="shared" si="35"/>
        <v>0</v>
      </c>
      <c r="N355" s="7"/>
      <c r="O355" s="30" t="str">
        <f t="shared" si="36"/>
        <v/>
      </c>
      <c r="P355" s="31" t="str">
        <f t="shared" si="37"/>
        <v/>
      </c>
      <c r="Q355" s="17"/>
    </row>
    <row r="356" spans="1:17" s="12" customFormat="1">
      <c r="A356" s="20" t="str">
        <f>IF(B356=0,"",SUBTOTAL(3,B$5:B355))</f>
        <v/>
      </c>
      <c r="B356" s="17"/>
      <c r="C356" s="19">
        <f>IF(COUNTIF($B$6:$B$30,B356)=1,1,COUNTIF($B$6:$B356,B356))</f>
        <v>0</v>
      </c>
      <c r="D356" s="11" t="str">
        <f t="shared" si="33"/>
        <v/>
      </c>
      <c r="E356" s="11" t="str">
        <f t="shared" si="33"/>
        <v/>
      </c>
      <c r="F356" s="11" t="str">
        <f t="shared" si="33"/>
        <v/>
      </c>
      <c r="G356" s="17" t="str">
        <f t="shared" si="33"/>
        <v/>
      </c>
      <c r="H356" s="17" t="str">
        <f t="shared" si="33"/>
        <v/>
      </c>
      <c r="I356" s="32"/>
      <c r="J356" s="17"/>
      <c r="K356" s="17"/>
      <c r="L356" s="17">
        <f t="shared" si="34"/>
        <v>0</v>
      </c>
      <c r="M356" s="17">
        <f t="shared" si="35"/>
        <v>0</v>
      </c>
      <c r="N356" s="7"/>
      <c r="O356" s="30" t="str">
        <f t="shared" si="36"/>
        <v/>
      </c>
      <c r="P356" s="31" t="str">
        <f t="shared" si="37"/>
        <v/>
      </c>
      <c r="Q356" s="17"/>
    </row>
    <row r="357" spans="1:17" s="12" customFormat="1">
      <c r="A357" s="20" t="str">
        <f>IF(B357=0,"",SUBTOTAL(3,B$5:B356))</f>
        <v/>
      </c>
      <c r="B357" s="17"/>
      <c r="C357" s="19">
        <f>IF(COUNTIF($B$6:$B$30,B357)=1,1,COUNTIF($B$6:$B357,B357))</f>
        <v>0</v>
      </c>
      <c r="D357" s="11" t="str">
        <f t="shared" si="33"/>
        <v/>
      </c>
      <c r="E357" s="11" t="str">
        <f t="shared" si="33"/>
        <v/>
      </c>
      <c r="F357" s="11" t="str">
        <f t="shared" si="33"/>
        <v/>
      </c>
      <c r="G357" s="17" t="str">
        <f t="shared" si="33"/>
        <v/>
      </c>
      <c r="H357" s="17" t="str">
        <f t="shared" si="33"/>
        <v/>
      </c>
      <c r="I357" s="32"/>
      <c r="J357" s="17"/>
      <c r="K357" s="17"/>
      <c r="L357" s="17">
        <f t="shared" si="34"/>
        <v>0</v>
      </c>
      <c r="M357" s="17">
        <f t="shared" si="35"/>
        <v>0</v>
      </c>
      <c r="N357" s="7"/>
      <c r="O357" s="30" t="str">
        <f t="shared" si="36"/>
        <v/>
      </c>
      <c r="P357" s="31" t="str">
        <f t="shared" si="37"/>
        <v/>
      </c>
      <c r="Q357" s="17"/>
    </row>
    <row r="358" spans="1:17" s="12" customFormat="1">
      <c r="A358" s="20" t="str">
        <f>IF(B358=0,"",SUBTOTAL(3,B$5:B357))</f>
        <v/>
      </c>
      <c r="B358" s="17"/>
      <c r="C358" s="19">
        <f>IF(COUNTIF($B$6:$B$30,B358)=1,1,COUNTIF($B$6:$B358,B358))</f>
        <v>0</v>
      </c>
      <c r="D358" s="11" t="str">
        <f t="shared" ref="D358:H408" si="38">IF($B358="","",INDEX(البيانات,MATCH($B358,INDEX(البيانات,,2),0),COLUMN()-1))</f>
        <v/>
      </c>
      <c r="E358" s="11" t="str">
        <f t="shared" si="38"/>
        <v/>
      </c>
      <c r="F358" s="11" t="str">
        <f t="shared" si="38"/>
        <v/>
      </c>
      <c r="G358" s="17" t="str">
        <f t="shared" si="38"/>
        <v/>
      </c>
      <c r="H358" s="17" t="str">
        <f t="shared" si="38"/>
        <v/>
      </c>
      <c r="I358" s="32"/>
      <c r="J358" s="17"/>
      <c r="K358" s="17"/>
      <c r="L358" s="17">
        <f t="shared" si="34"/>
        <v>0</v>
      </c>
      <c r="M358" s="17">
        <f t="shared" si="35"/>
        <v>0</v>
      </c>
      <c r="N358" s="7"/>
      <c r="O358" s="30" t="str">
        <f t="shared" si="36"/>
        <v/>
      </c>
      <c r="P358" s="31" t="str">
        <f t="shared" si="37"/>
        <v/>
      </c>
      <c r="Q358" s="17"/>
    </row>
    <row r="359" spans="1:17" s="12" customFormat="1">
      <c r="A359" s="20" t="str">
        <f>IF(B359=0,"",SUBTOTAL(3,B$5:B358))</f>
        <v/>
      </c>
      <c r="B359" s="17"/>
      <c r="C359" s="19">
        <f>IF(COUNTIF($B$6:$B$30,B359)=1,1,COUNTIF($B$6:$B359,B359))</f>
        <v>0</v>
      </c>
      <c r="D359" s="11" t="str">
        <f t="shared" si="38"/>
        <v/>
      </c>
      <c r="E359" s="11" t="str">
        <f t="shared" si="38"/>
        <v/>
      </c>
      <c r="F359" s="11" t="str">
        <f t="shared" si="38"/>
        <v/>
      </c>
      <c r="G359" s="17" t="str">
        <f t="shared" si="38"/>
        <v/>
      </c>
      <c r="H359" s="17" t="str">
        <f t="shared" si="38"/>
        <v/>
      </c>
      <c r="I359" s="32"/>
      <c r="J359" s="17"/>
      <c r="K359" s="17"/>
      <c r="L359" s="17">
        <f t="shared" si="34"/>
        <v>0</v>
      </c>
      <c r="M359" s="17">
        <f t="shared" si="35"/>
        <v>0</v>
      </c>
      <c r="N359" s="7"/>
      <c r="O359" s="30" t="str">
        <f t="shared" si="36"/>
        <v/>
      </c>
      <c r="P359" s="31" t="str">
        <f t="shared" si="37"/>
        <v/>
      </c>
      <c r="Q359" s="17"/>
    </row>
    <row r="360" spans="1:17" s="12" customFormat="1">
      <c r="A360" s="20" t="str">
        <f>IF(B360=0,"",SUBTOTAL(3,B$5:B359))</f>
        <v/>
      </c>
      <c r="B360" s="17"/>
      <c r="C360" s="19">
        <f>IF(COUNTIF($B$6:$B$30,B360)=1,1,COUNTIF($B$6:$B360,B360))</f>
        <v>0</v>
      </c>
      <c r="D360" s="11" t="str">
        <f t="shared" si="38"/>
        <v/>
      </c>
      <c r="E360" s="11" t="str">
        <f t="shared" si="38"/>
        <v/>
      </c>
      <c r="F360" s="11" t="str">
        <f t="shared" si="38"/>
        <v/>
      </c>
      <c r="G360" s="17" t="str">
        <f t="shared" si="38"/>
        <v/>
      </c>
      <c r="H360" s="17" t="str">
        <f t="shared" si="38"/>
        <v/>
      </c>
      <c r="I360" s="32"/>
      <c r="J360" s="17"/>
      <c r="K360" s="17"/>
      <c r="L360" s="17">
        <f t="shared" si="34"/>
        <v>0</v>
      </c>
      <c r="M360" s="17">
        <f t="shared" si="35"/>
        <v>0</v>
      </c>
      <c r="N360" s="7"/>
      <c r="O360" s="30" t="str">
        <f t="shared" si="36"/>
        <v/>
      </c>
      <c r="P360" s="31" t="str">
        <f t="shared" si="37"/>
        <v/>
      </c>
      <c r="Q360" s="17"/>
    </row>
    <row r="361" spans="1:17" s="12" customFormat="1">
      <c r="A361" s="20" t="str">
        <f>IF(B361=0,"",SUBTOTAL(3,B$5:B360))</f>
        <v/>
      </c>
      <c r="B361" s="17"/>
      <c r="C361" s="19">
        <f>IF(COUNTIF($B$6:$B$30,B361)=1,1,COUNTIF($B$6:$B361,B361))</f>
        <v>0</v>
      </c>
      <c r="D361" s="11" t="str">
        <f t="shared" si="38"/>
        <v/>
      </c>
      <c r="E361" s="11" t="str">
        <f t="shared" si="38"/>
        <v/>
      </c>
      <c r="F361" s="11" t="str">
        <f t="shared" si="38"/>
        <v/>
      </c>
      <c r="G361" s="17" t="str">
        <f t="shared" si="38"/>
        <v/>
      </c>
      <c r="H361" s="17" t="str">
        <f t="shared" si="38"/>
        <v/>
      </c>
      <c r="I361" s="32"/>
      <c r="J361" s="17"/>
      <c r="K361" s="17"/>
      <c r="L361" s="17">
        <f t="shared" si="34"/>
        <v>0</v>
      </c>
      <c r="M361" s="17">
        <f t="shared" si="35"/>
        <v>0</v>
      </c>
      <c r="N361" s="7"/>
      <c r="O361" s="30" t="str">
        <f t="shared" si="36"/>
        <v/>
      </c>
      <c r="P361" s="31" t="str">
        <f t="shared" si="37"/>
        <v/>
      </c>
      <c r="Q361" s="17"/>
    </row>
    <row r="362" spans="1:17" s="12" customFormat="1">
      <c r="A362" s="20" t="str">
        <f>IF(B362=0,"",SUBTOTAL(3,B$5:B361))</f>
        <v/>
      </c>
      <c r="B362" s="17"/>
      <c r="C362" s="19">
        <f>IF(COUNTIF($B$6:$B$30,B362)=1,1,COUNTIF($B$6:$B362,B362))</f>
        <v>0</v>
      </c>
      <c r="D362" s="11" t="str">
        <f t="shared" si="38"/>
        <v/>
      </c>
      <c r="E362" s="11" t="str">
        <f t="shared" si="38"/>
        <v/>
      </c>
      <c r="F362" s="11" t="str">
        <f t="shared" si="38"/>
        <v/>
      </c>
      <c r="G362" s="17" t="str">
        <f t="shared" si="38"/>
        <v/>
      </c>
      <c r="H362" s="17" t="str">
        <f t="shared" si="38"/>
        <v/>
      </c>
      <c r="I362" s="32"/>
      <c r="J362" s="17"/>
      <c r="K362" s="17"/>
      <c r="L362" s="17">
        <f t="shared" si="34"/>
        <v>0</v>
      </c>
      <c r="M362" s="17">
        <f t="shared" si="35"/>
        <v>0</v>
      </c>
      <c r="N362" s="7"/>
      <c r="O362" s="30" t="str">
        <f t="shared" si="36"/>
        <v/>
      </c>
      <c r="P362" s="31" t="str">
        <f t="shared" si="37"/>
        <v/>
      </c>
      <c r="Q362" s="17"/>
    </row>
    <row r="363" spans="1:17" s="12" customFormat="1">
      <c r="A363" s="20" t="str">
        <f>IF(B363=0,"",SUBTOTAL(3,B$5:B362))</f>
        <v/>
      </c>
      <c r="B363" s="17"/>
      <c r="C363" s="19">
        <f>IF(COUNTIF($B$6:$B$30,B363)=1,1,COUNTIF($B$6:$B363,B363))</f>
        <v>0</v>
      </c>
      <c r="D363" s="11" t="str">
        <f t="shared" si="38"/>
        <v/>
      </c>
      <c r="E363" s="11" t="str">
        <f t="shared" si="38"/>
        <v/>
      </c>
      <c r="F363" s="11" t="str">
        <f t="shared" si="38"/>
        <v/>
      </c>
      <c r="G363" s="17" t="str">
        <f t="shared" si="38"/>
        <v/>
      </c>
      <c r="H363" s="17" t="str">
        <f t="shared" si="38"/>
        <v/>
      </c>
      <c r="I363" s="32"/>
      <c r="J363" s="17"/>
      <c r="K363" s="17"/>
      <c r="L363" s="17">
        <f t="shared" si="34"/>
        <v>0</v>
      </c>
      <c r="M363" s="17">
        <f t="shared" si="35"/>
        <v>0</v>
      </c>
      <c r="N363" s="7"/>
      <c r="O363" s="30" t="str">
        <f t="shared" si="36"/>
        <v/>
      </c>
      <c r="P363" s="31" t="str">
        <f t="shared" si="37"/>
        <v/>
      </c>
      <c r="Q363" s="17"/>
    </row>
    <row r="364" spans="1:17" s="12" customFormat="1">
      <c r="A364" s="20" t="str">
        <f>IF(B364=0,"",SUBTOTAL(3,B$5:B363))</f>
        <v/>
      </c>
      <c r="B364" s="17"/>
      <c r="C364" s="19">
        <f>IF(COUNTIF($B$6:$B$30,B364)=1,1,COUNTIF($B$6:$B364,B364))</f>
        <v>0</v>
      </c>
      <c r="D364" s="11" t="str">
        <f t="shared" si="38"/>
        <v/>
      </c>
      <c r="E364" s="11" t="str">
        <f t="shared" si="38"/>
        <v/>
      </c>
      <c r="F364" s="11" t="str">
        <f t="shared" si="38"/>
        <v/>
      </c>
      <c r="G364" s="17" t="str">
        <f t="shared" si="38"/>
        <v/>
      </c>
      <c r="H364" s="17" t="str">
        <f t="shared" si="38"/>
        <v/>
      </c>
      <c r="I364" s="32"/>
      <c r="J364" s="17"/>
      <c r="K364" s="17"/>
      <c r="L364" s="17">
        <f t="shared" si="34"/>
        <v>0</v>
      </c>
      <c r="M364" s="17">
        <f t="shared" si="35"/>
        <v>0</v>
      </c>
      <c r="N364" s="7"/>
      <c r="O364" s="30" t="str">
        <f t="shared" si="36"/>
        <v/>
      </c>
      <c r="P364" s="31" t="str">
        <f t="shared" si="37"/>
        <v/>
      </c>
      <c r="Q364" s="17"/>
    </row>
    <row r="365" spans="1:17" s="12" customFormat="1">
      <c r="A365" s="20" t="str">
        <f>IF(B365=0,"",SUBTOTAL(3,B$5:B364))</f>
        <v/>
      </c>
      <c r="B365" s="17"/>
      <c r="C365" s="19">
        <f>IF(COUNTIF($B$6:$B$30,B365)=1,1,COUNTIF($B$6:$B365,B365))</f>
        <v>0</v>
      </c>
      <c r="D365" s="11" t="str">
        <f t="shared" si="38"/>
        <v/>
      </c>
      <c r="E365" s="11" t="str">
        <f t="shared" si="38"/>
        <v/>
      </c>
      <c r="F365" s="11" t="str">
        <f t="shared" si="38"/>
        <v/>
      </c>
      <c r="G365" s="17" t="str">
        <f t="shared" si="38"/>
        <v/>
      </c>
      <c r="H365" s="17" t="str">
        <f t="shared" si="38"/>
        <v/>
      </c>
      <c r="I365" s="32"/>
      <c r="J365" s="17"/>
      <c r="K365" s="17"/>
      <c r="L365" s="17">
        <f t="shared" si="34"/>
        <v>0</v>
      </c>
      <c r="M365" s="17">
        <f t="shared" si="35"/>
        <v>0</v>
      </c>
      <c r="N365" s="7"/>
      <c r="O365" s="30" t="str">
        <f t="shared" si="36"/>
        <v/>
      </c>
      <c r="P365" s="31" t="str">
        <f t="shared" si="37"/>
        <v/>
      </c>
      <c r="Q365" s="17"/>
    </row>
    <row r="366" spans="1:17" s="12" customFormat="1">
      <c r="A366" s="20" t="str">
        <f>IF(B366=0,"",SUBTOTAL(3,B$5:B365))</f>
        <v/>
      </c>
      <c r="B366" s="17"/>
      <c r="C366" s="19">
        <f>IF(COUNTIF($B$6:$B$30,B366)=1,1,COUNTIF($B$6:$B366,B366))</f>
        <v>0</v>
      </c>
      <c r="D366" s="11" t="str">
        <f t="shared" si="38"/>
        <v/>
      </c>
      <c r="E366" s="11" t="str">
        <f t="shared" si="38"/>
        <v/>
      </c>
      <c r="F366" s="11" t="str">
        <f t="shared" si="38"/>
        <v/>
      </c>
      <c r="G366" s="17" t="str">
        <f t="shared" si="38"/>
        <v/>
      </c>
      <c r="H366" s="17" t="str">
        <f t="shared" si="38"/>
        <v/>
      </c>
      <c r="I366" s="32"/>
      <c r="J366" s="17"/>
      <c r="K366" s="17"/>
      <c r="L366" s="17">
        <f t="shared" si="34"/>
        <v>0</v>
      </c>
      <c r="M366" s="17">
        <f t="shared" si="35"/>
        <v>0</v>
      </c>
      <c r="N366" s="7"/>
      <c r="O366" s="30" t="str">
        <f t="shared" si="36"/>
        <v/>
      </c>
      <c r="P366" s="31" t="str">
        <f t="shared" si="37"/>
        <v/>
      </c>
      <c r="Q366" s="17"/>
    </row>
    <row r="367" spans="1:17" s="12" customFormat="1">
      <c r="A367" s="20" t="str">
        <f>IF(B367=0,"",SUBTOTAL(3,B$5:B366))</f>
        <v/>
      </c>
      <c r="B367" s="17"/>
      <c r="C367" s="19">
        <f>IF(COUNTIF($B$6:$B$30,B367)=1,1,COUNTIF($B$6:$B367,B367))</f>
        <v>0</v>
      </c>
      <c r="D367" s="11" t="str">
        <f t="shared" si="38"/>
        <v/>
      </c>
      <c r="E367" s="11" t="str">
        <f t="shared" si="38"/>
        <v/>
      </c>
      <c r="F367" s="11" t="str">
        <f t="shared" si="38"/>
        <v/>
      </c>
      <c r="G367" s="17" t="str">
        <f t="shared" si="38"/>
        <v/>
      </c>
      <c r="H367" s="17" t="str">
        <f t="shared" si="38"/>
        <v/>
      </c>
      <c r="I367" s="32"/>
      <c r="J367" s="17"/>
      <c r="K367" s="17"/>
      <c r="L367" s="17">
        <f t="shared" si="34"/>
        <v>0</v>
      </c>
      <c r="M367" s="17">
        <f t="shared" si="35"/>
        <v>0</v>
      </c>
      <c r="N367" s="7"/>
      <c r="O367" s="30" t="str">
        <f t="shared" si="36"/>
        <v/>
      </c>
      <c r="P367" s="31" t="str">
        <f t="shared" si="37"/>
        <v/>
      </c>
      <c r="Q367" s="17"/>
    </row>
    <row r="368" spans="1:17" s="12" customFormat="1">
      <c r="A368" s="20" t="str">
        <f>IF(B368=0,"",SUBTOTAL(3,B$5:B367))</f>
        <v/>
      </c>
      <c r="B368" s="17"/>
      <c r="C368" s="19">
        <f>IF(COUNTIF($B$6:$B$30,B368)=1,1,COUNTIF($B$6:$B368,B368))</f>
        <v>0</v>
      </c>
      <c r="D368" s="11" t="str">
        <f t="shared" si="38"/>
        <v/>
      </c>
      <c r="E368" s="11" t="str">
        <f t="shared" si="38"/>
        <v/>
      </c>
      <c r="F368" s="11" t="str">
        <f t="shared" si="38"/>
        <v/>
      </c>
      <c r="G368" s="17" t="str">
        <f t="shared" si="38"/>
        <v/>
      </c>
      <c r="H368" s="17" t="str">
        <f t="shared" si="38"/>
        <v/>
      </c>
      <c r="I368" s="32"/>
      <c r="J368" s="17"/>
      <c r="K368" s="17"/>
      <c r="L368" s="17">
        <f t="shared" si="34"/>
        <v>0</v>
      </c>
      <c r="M368" s="17">
        <f t="shared" si="35"/>
        <v>0</v>
      </c>
      <c r="N368" s="7"/>
      <c r="O368" s="30" t="str">
        <f t="shared" si="36"/>
        <v/>
      </c>
      <c r="P368" s="31" t="str">
        <f t="shared" si="37"/>
        <v/>
      </c>
      <c r="Q368" s="17"/>
    </row>
    <row r="369" spans="1:17" s="12" customFormat="1">
      <c r="A369" s="20" t="str">
        <f>IF(B369=0,"",SUBTOTAL(3,B$5:B368))</f>
        <v/>
      </c>
      <c r="B369" s="17"/>
      <c r="C369" s="19">
        <f>IF(COUNTIF($B$6:$B$30,B369)=1,1,COUNTIF($B$6:$B369,B369))</f>
        <v>0</v>
      </c>
      <c r="D369" s="11" t="str">
        <f t="shared" si="38"/>
        <v/>
      </c>
      <c r="E369" s="11" t="str">
        <f t="shared" si="38"/>
        <v/>
      </c>
      <c r="F369" s="11" t="str">
        <f t="shared" si="38"/>
        <v/>
      </c>
      <c r="G369" s="17" t="str">
        <f t="shared" si="38"/>
        <v/>
      </c>
      <c r="H369" s="17" t="str">
        <f t="shared" si="38"/>
        <v/>
      </c>
      <c r="I369" s="32"/>
      <c r="J369" s="17"/>
      <c r="K369" s="17"/>
      <c r="L369" s="17">
        <f t="shared" si="34"/>
        <v>0</v>
      </c>
      <c r="M369" s="17">
        <f t="shared" si="35"/>
        <v>0</v>
      </c>
      <c r="N369" s="7"/>
      <c r="O369" s="30" t="str">
        <f t="shared" si="36"/>
        <v/>
      </c>
      <c r="P369" s="31" t="str">
        <f t="shared" si="37"/>
        <v/>
      </c>
      <c r="Q369" s="17"/>
    </row>
    <row r="370" spans="1:17" s="12" customFormat="1">
      <c r="A370" s="20" t="str">
        <f>IF(B370=0,"",SUBTOTAL(3,B$5:B369))</f>
        <v/>
      </c>
      <c r="B370" s="17"/>
      <c r="C370" s="19">
        <f>IF(COUNTIF($B$6:$B$30,B370)=1,1,COUNTIF($B$6:$B370,B370))</f>
        <v>0</v>
      </c>
      <c r="D370" s="11" t="str">
        <f t="shared" si="38"/>
        <v/>
      </c>
      <c r="E370" s="11" t="str">
        <f t="shared" si="38"/>
        <v/>
      </c>
      <c r="F370" s="11" t="str">
        <f t="shared" si="38"/>
        <v/>
      </c>
      <c r="G370" s="17" t="str">
        <f t="shared" si="38"/>
        <v/>
      </c>
      <c r="H370" s="17" t="str">
        <f t="shared" si="38"/>
        <v/>
      </c>
      <c r="I370" s="32"/>
      <c r="J370" s="17"/>
      <c r="K370" s="17"/>
      <c r="L370" s="17">
        <f t="shared" si="34"/>
        <v>0</v>
      </c>
      <c r="M370" s="17">
        <f t="shared" si="35"/>
        <v>0</v>
      </c>
      <c r="N370" s="7"/>
      <c r="O370" s="30" t="str">
        <f t="shared" si="36"/>
        <v/>
      </c>
      <c r="P370" s="31" t="str">
        <f t="shared" si="37"/>
        <v/>
      </c>
      <c r="Q370" s="17"/>
    </row>
    <row r="371" spans="1:17" s="12" customFormat="1">
      <c r="A371" s="20" t="str">
        <f>IF(B371=0,"",SUBTOTAL(3,B$5:B370))</f>
        <v/>
      </c>
      <c r="B371" s="17"/>
      <c r="C371" s="19">
        <f>IF(COUNTIF($B$6:$B$30,B371)=1,1,COUNTIF($B$6:$B371,B371))</f>
        <v>0</v>
      </c>
      <c r="D371" s="11" t="str">
        <f t="shared" si="38"/>
        <v/>
      </c>
      <c r="E371" s="11" t="str">
        <f t="shared" si="38"/>
        <v/>
      </c>
      <c r="F371" s="11" t="str">
        <f t="shared" si="38"/>
        <v/>
      </c>
      <c r="G371" s="17" t="str">
        <f t="shared" si="38"/>
        <v/>
      </c>
      <c r="H371" s="17" t="str">
        <f t="shared" si="38"/>
        <v/>
      </c>
      <c r="I371" s="32"/>
      <c r="J371" s="17"/>
      <c r="K371" s="17"/>
      <c r="L371" s="17">
        <f t="shared" si="34"/>
        <v>0</v>
      </c>
      <c r="M371" s="17">
        <f t="shared" si="35"/>
        <v>0</v>
      </c>
      <c r="N371" s="7"/>
      <c r="O371" s="30" t="str">
        <f t="shared" si="36"/>
        <v/>
      </c>
      <c r="P371" s="31" t="str">
        <f t="shared" si="37"/>
        <v/>
      </c>
      <c r="Q371" s="17"/>
    </row>
    <row r="372" spans="1:17" s="12" customFormat="1">
      <c r="A372" s="20" t="str">
        <f>IF(B372=0,"",SUBTOTAL(3,B$5:B371))</f>
        <v/>
      </c>
      <c r="B372" s="17"/>
      <c r="C372" s="19">
        <f>IF(COUNTIF($B$6:$B$30,B372)=1,1,COUNTIF($B$6:$B372,B372))</f>
        <v>0</v>
      </c>
      <c r="D372" s="11" t="str">
        <f t="shared" si="38"/>
        <v/>
      </c>
      <c r="E372" s="11" t="str">
        <f t="shared" si="38"/>
        <v/>
      </c>
      <c r="F372" s="11" t="str">
        <f t="shared" si="38"/>
        <v/>
      </c>
      <c r="G372" s="17" t="str">
        <f t="shared" si="38"/>
        <v/>
      </c>
      <c r="H372" s="17" t="str">
        <f t="shared" si="38"/>
        <v/>
      </c>
      <c r="I372" s="32"/>
      <c r="J372" s="17"/>
      <c r="K372" s="17"/>
      <c r="L372" s="17">
        <f t="shared" si="34"/>
        <v>0</v>
      </c>
      <c r="M372" s="17">
        <f t="shared" si="35"/>
        <v>0</v>
      </c>
      <c r="N372" s="7"/>
      <c r="O372" s="30" t="str">
        <f t="shared" si="36"/>
        <v/>
      </c>
      <c r="P372" s="31" t="str">
        <f t="shared" si="37"/>
        <v/>
      </c>
      <c r="Q372" s="17"/>
    </row>
    <row r="373" spans="1:17" s="12" customFormat="1">
      <c r="A373" s="20" t="str">
        <f>IF(B373=0,"",SUBTOTAL(3,B$5:B372))</f>
        <v/>
      </c>
      <c r="B373" s="17"/>
      <c r="C373" s="19">
        <f>IF(COUNTIF($B$6:$B$30,B373)=1,1,COUNTIF($B$6:$B373,B373))</f>
        <v>0</v>
      </c>
      <c r="D373" s="11" t="str">
        <f t="shared" si="38"/>
        <v/>
      </c>
      <c r="E373" s="11" t="str">
        <f t="shared" si="38"/>
        <v/>
      </c>
      <c r="F373" s="11" t="str">
        <f t="shared" si="38"/>
        <v/>
      </c>
      <c r="G373" s="17" t="str">
        <f t="shared" si="38"/>
        <v/>
      </c>
      <c r="H373" s="17" t="str">
        <f t="shared" si="38"/>
        <v/>
      </c>
      <c r="I373" s="32"/>
      <c r="J373" s="17"/>
      <c r="K373" s="17"/>
      <c r="L373" s="17">
        <f t="shared" si="34"/>
        <v>0</v>
      </c>
      <c r="M373" s="17">
        <f t="shared" si="35"/>
        <v>0</v>
      </c>
      <c r="N373" s="7"/>
      <c r="O373" s="30" t="str">
        <f t="shared" si="36"/>
        <v/>
      </c>
      <c r="P373" s="31" t="str">
        <f t="shared" si="37"/>
        <v/>
      </c>
      <c r="Q373" s="17"/>
    </row>
    <row r="374" spans="1:17" s="12" customFormat="1">
      <c r="A374" s="20" t="str">
        <f>IF(B374=0,"",SUBTOTAL(3,B$5:B373))</f>
        <v/>
      </c>
      <c r="B374" s="17"/>
      <c r="C374" s="19">
        <f>IF(COUNTIF($B$6:$B$30,B374)=1,1,COUNTIF($B$6:$B374,B374))</f>
        <v>0</v>
      </c>
      <c r="D374" s="11" t="str">
        <f t="shared" si="38"/>
        <v/>
      </c>
      <c r="E374" s="11" t="str">
        <f t="shared" si="38"/>
        <v/>
      </c>
      <c r="F374" s="11" t="str">
        <f t="shared" si="38"/>
        <v/>
      </c>
      <c r="G374" s="17" t="str">
        <f t="shared" si="38"/>
        <v/>
      </c>
      <c r="H374" s="17" t="str">
        <f t="shared" si="38"/>
        <v/>
      </c>
      <c r="I374" s="32"/>
      <c r="J374" s="17"/>
      <c r="K374" s="17"/>
      <c r="L374" s="17">
        <f t="shared" si="34"/>
        <v>0</v>
      </c>
      <c r="M374" s="17">
        <f t="shared" si="35"/>
        <v>0</v>
      </c>
      <c r="N374" s="7"/>
      <c r="O374" s="30" t="str">
        <f t="shared" si="36"/>
        <v/>
      </c>
      <c r="P374" s="31" t="str">
        <f t="shared" si="37"/>
        <v/>
      </c>
      <c r="Q374" s="17"/>
    </row>
    <row r="375" spans="1:17" s="12" customFormat="1">
      <c r="A375" s="20" t="str">
        <f>IF(B375=0,"",SUBTOTAL(3,B$5:B374))</f>
        <v/>
      </c>
      <c r="B375" s="17"/>
      <c r="C375" s="19">
        <f>IF(COUNTIF($B$6:$B$30,B375)=1,1,COUNTIF($B$6:$B375,B375))</f>
        <v>0</v>
      </c>
      <c r="D375" s="11" t="str">
        <f t="shared" si="38"/>
        <v/>
      </c>
      <c r="E375" s="11" t="str">
        <f t="shared" si="38"/>
        <v/>
      </c>
      <c r="F375" s="11" t="str">
        <f t="shared" si="38"/>
        <v/>
      </c>
      <c r="G375" s="17" t="str">
        <f t="shared" si="38"/>
        <v/>
      </c>
      <c r="H375" s="17" t="str">
        <f t="shared" si="38"/>
        <v/>
      </c>
      <c r="I375" s="32"/>
      <c r="J375" s="17"/>
      <c r="K375" s="17"/>
      <c r="L375" s="17">
        <f t="shared" si="34"/>
        <v>0</v>
      </c>
      <c r="M375" s="17">
        <f t="shared" si="35"/>
        <v>0</v>
      </c>
      <c r="N375" s="7"/>
      <c r="O375" s="30" t="str">
        <f t="shared" si="36"/>
        <v/>
      </c>
      <c r="P375" s="31" t="str">
        <f t="shared" si="37"/>
        <v/>
      </c>
      <c r="Q375" s="17"/>
    </row>
    <row r="376" spans="1:17" s="12" customFormat="1">
      <c r="A376" s="20" t="str">
        <f>IF(B376=0,"",SUBTOTAL(3,B$5:B375))</f>
        <v/>
      </c>
      <c r="B376" s="17"/>
      <c r="C376" s="19">
        <f>IF(COUNTIF($B$6:$B$30,B376)=1,1,COUNTIF($B$6:$B376,B376))</f>
        <v>0</v>
      </c>
      <c r="D376" s="11" t="str">
        <f t="shared" si="38"/>
        <v/>
      </c>
      <c r="E376" s="11" t="str">
        <f t="shared" si="38"/>
        <v/>
      </c>
      <c r="F376" s="11" t="str">
        <f t="shared" si="38"/>
        <v/>
      </c>
      <c r="G376" s="17" t="str">
        <f t="shared" si="38"/>
        <v/>
      </c>
      <c r="H376" s="17" t="str">
        <f t="shared" si="38"/>
        <v/>
      </c>
      <c r="I376" s="32"/>
      <c r="J376" s="17"/>
      <c r="K376" s="17"/>
      <c r="L376" s="17">
        <f t="shared" si="34"/>
        <v>0</v>
      </c>
      <c r="M376" s="17">
        <f t="shared" si="35"/>
        <v>0</v>
      </c>
      <c r="N376" s="7"/>
      <c r="O376" s="30" t="str">
        <f t="shared" si="36"/>
        <v/>
      </c>
      <c r="P376" s="31" t="str">
        <f t="shared" si="37"/>
        <v/>
      </c>
      <c r="Q376" s="17"/>
    </row>
    <row r="377" spans="1:17" s="12" customFormat="1">
      <c r="A377" s="20" t="str">
        <f>IF(B377=0,"",SUBTOTAL(3,B$5:B376))</f>
        <v/>
      </c>
      <c r="B377" s="17"/>
      <c r="C377" s="19">
        <f>IF(COUNTIF($B$6:$B$30,B377)=1,1,COUNTIF($B$6:$B377,B377))</f>
        <v>0</v>
      </c>
      <c r="D377" s="11" t="str">
        <f t="shared" si="38"/>
        <v/>
      </c>
      <c r="E377" s="11" t="str">
        <f t="shared" si="38"/>
        <v/>
      </c>
      <c r="F377" s="11" t="str">
        <f t="shared" si="38"/>
        <v/>
      </c>
      <c r="G377" s="17" t="str">
        <f t="shared" si="38"/>
        <v/>
      </c>
      <c r="H377" s="17" t="str">
        <f t="shared" si="38"/>
        <v/>
      </c>
      <c r="I377" s="32"/>
      <c r="J377" s="17"/>
      <c r="K377" s="17"/>
      <c r="L377" s="17">
        <f t="shared" si="34"/>
        <v>0</v>
      </c>
      <c r="M377" s="17">
        <f t="shared" si="35"/>
        <v>0</v>
      </c>
      <c r="N377" s="7"/>
      <c r="O377" s="30" t="str">
        <f t="shared" si="36"/>
        <v/>
      </c>
      <c r="P377" s="31" t="str">
        <f t="shared" si="37"/>
        <v/>
      </c>
      <c r="Q377" s="17"/>
    </row>
    <row r="378" spans="1:17" s="12" customFormat="1">
      <c r="A378" s="20" t="str">
        <f>IF(B378=0,"",SUBTOTAL(3,B$5:B377))</f>
        <v/>
      </c>
      <c r="B378" s="17"/>
      <c r="C378" s="19">
        <f>IF(COUNTIF($B$6:$B$30,B378)=1,1,COUNTIF($B$6:$B378,B378))</f>
        <v>0</v>
      </c>
      <c r="D378" s="11" t="str">
        <f t="shared" si="38"/>
        <v/>
      </c>
      <c r="E378" s="11" t="str">
        <f t="shared" si="38"/>
        <v/>
      </c>
      <c r="F378" s="11" t="str">
        <f t="shared" si="38"/>
        <v/>
      </c>
      <c r="G378" s="17" t="str">
        <f t="shared" si="38"/>
        <v/>
      </c>
      <c r="H378" s="17" t="str">
        <f t="shared" si="38"/>
        <v/>
      </c>
      <c r="I378" s="32"/>
      <c r="J378" s="17"/>
      <c r="K378" s="17"/>
      <c r="L378" s="17">
        <f t="shared" si="34"/>
        <v>0</v>
      </c>
      <c r="M378" s="17">
        <f t="shared" si="35"/>
        <v>0</v>
      </c>
      <c r="N378" s="7"/>
      <c r="O378" s="30" t="str">
        <f t="shared" si="36"/>
        <v/>
      </c>
      <c r="P378" s="31" t="str">
        <f t="shared" si="37"/>
        <v/>
      </c>
      <c r="Q378" s="17"/>
    </row>
    <row r="379" spans="1:17" s="12" customFormat="1">
      <c r="A379" s="20" t="str">
        <f>IF(B379=0,"",SUBTOTAL(3,B$5:B378))</f>
        <v/>
      </c>
      <c r="B379" s="17"/>
      <c r="C379" s="19">
        <f>IF(COUNTIF($B$6:$B$30,B379)=1,1,COUNTIF($B$6:$B379,B379))</f>
        <v>0</v>
      </c>
      <c r="D379" s="11" t="str">
        <f t="shared" si="38"/>
        <v/>
      </c>
      <c r="E379" s="11" t="str">
        <f t="shared" si="38"/>
        <v/>
      </c>
      <c r="F379" s="11" t="str">
        <f t="shared" si="38"/>
        <v/>
      </c>
      <c r="G379" s="17" t="str">
        <f t="shared" si="38"/>
        <v/>
      </c>
      <c r="H379" s="17" t="str">
        <f t="shared" si="38"/>
        <v/>
      </c>
      <c r="I379" s="32"/>
      <c r="J379" s="17"/>
      <c r="K379" s="17"/>
      <c r="L379" s="17">
        <f t="shared" si="34"/>
        <v>0</v>
      </c>
      <c r="M379" s="17">
        <f t="shared" si="35"/>
        <v>0</v>
      </c>
      <c r="N379" s="7"/>
      <c r="O379" s="30" t="str">
        <f t="shared" si="36"/>
        <v/>
      </c>
      <c r="P379" s="31" t="str">
        <f t="shared" si="37"/>
        <v/>
      </c>
      <c r="Q379" s="17"/>
    </row>
    <row r="380" spans="1:17" s="12" customFormat="1">
      <c r="A380" s="20" t="str">
        <f>IF(B380=0,"",SUBTOTAL(3,B$5:B379))</f>
        <v/>
      </c>
      <c r="B380" s="17"/>
      <c r="C380" s="19">
        <f>IF(COUNTIF($B$6:$B$30,B380)=1,1,COUNTIF($B$6:$B380,B380))</f>
        <v>0</v>
      </c>
      <c r="D380" s="11" t="str">
        <f t="shared" si="38"/>
        <v/>
      </c>
      <c r="E380" s="11" t="str">
        <f t="shared" si="38"/>
        <v/>
      </c>
      <c r="F380" s="11" t="str">
        <f t="shared" si="38"/>
        <v/>
      </c>
      <c r="G380" s="17" t="str">
        <f t="shared" si="38"/>
        <v/>
      </c>
      <c r="H380" s="17" t="str">
        <f t="shared" si="38"/>
        <v/>
      </c>
      <c r="I380" s="32"/>
      <c r="J380" s="17"/>
      <c r="K380" s="17"/>
      <c r="L380" s="17">
        <f t="shared" si="34"/>
        <v>0</v>
      </c>
      <c r="M380" s="17">
        <f t="shared" si="35"/>
        <v>0</v>
      </c>
      <c r="N380" s="7"/>
      <c r="O380" s="30" t="str">
        <f t="shared" si="36"/>
        <v/>
      </c>
      <c r="P380" s="31" t="str">
        <f t="shared" si="37"/>
        <v/>
      </c>
      <c r="Q380" s="17"/>
    </row>
    <row r="381" spans="1:17" s="12" customFormat="1">
      <c r="A381" s="20" t="str">
        <f>IF(B381=0,"",SUBTOTAL(3,B$5:B380))</f>
        <v/>
      </c>
      <c r="B381" s="17"/>
      <c r="C381" s="19">
        <f>IF(COUNTIF($B$6:$B$30,B381)=1,1,COUNTIF($B$6:$B381,B381))</f>
        <v>0</v>
      </c>
      <c r="D381" s="11" t="str">
        <f t="shared" si="38"/>
        <v/>
      </c>
      <c r="E381" s="11" t="str">
        <f t="shared" si="38"/>
        <v/>
      </c>
      <c r="F381" s="11" t="str">
        <f t="shared" si="38"/>
        <v/>
      </c>
      <c r="G381" s="17" t="str">
        <f t="shared" si="38"/>
        <v/>
      </c>
      <c r="H381" s="17" t="str">
        <f t="shared" si="38"/>
        <v/>
      </c>
      <c r="I381" s="32"/>
      <c r="J381" s="17"/>
      <c r="K381" s="17"/>
      <c r="L381" s="17">
        <f t="shared" si="34"/>
        <v>0</v>
      </c>
      <c r="M381" s="17">
        <f t="shared" si="35"/>
        <v>0</v>
      </c>
      <c r="N381" s="7"/>
      <c r="O381" s="30" t="str">
        <f t="shared" si="36"/>
        <v/>
      </c>
      <c r="P381" s="31" t="str">
        <f t="shared" si="37"/>
        <v/>
      </c>
      <c r="Q381" s="17"/>
    </row>
    <row r="382" spans="1:17" s="12" customFormat="1">
      <c r="A382" s="20" t="str">
        <f>IF(B382=0,"",SUBTOTAL(3,B$5:B381))</f>
        <v/>
      </c>
      <c r="B382" s="17"/>
      <c r="C382" s="19">
        <f>IF(COUNTIF($B$6:$B$30,B382)=1,1,COUNTIF($B$6:$B382,B382))</f>
        <v>0</v>
      </c>
      <c r="D382" s="11" t="str">
        <f t="shared" si="38"/>
        <v/>
      </c>
      <c r="E382" s="11" t="str">
        <f t="shared" si="38"/>
        <v/>
      </c>
      <c r="F382" s="11" t="str">
        <f t="shared" si="38"/>
        <v/>
      </c>
      <c r="G382" s="17" t="str">
        <f t="shared" si="38"/>
        <v/>
      </c>
      <c r="H382" s="17" t="str">
        <f t="shared" si="38"/>
        <v/>
      </c>
      <c r="I382" s="32"/>
      <c r="J382" s="17"/>
      <c r="K382" s="17"/>
      <c r="L382" s="17">
        <f t="shared" si="34"/>
        <v>0</v>
      </c>
      <c r="M382" s="17">
        <f t="shared" si="35"/>
        <v>0</v>
      </c>
      <c r="N382" s="7"/>
      <c r="O382" s="30" t="str">
        <f t="shared" si="36"/>
        <v/>
      </c>
      <c r="P382" s="31" t="str">
        <f t="shared" si="37"/>
        <v/>
      </c>
      <c r="Q382" s="17"/>
    </row>
    <row r="383" spans="1:17" s="12" customFormat="1">
      <c r="A383" s="20" t="str">
        <f>IF(B383=0,"",SUBTOTAL(3,B$5:B382))</f>
        <v/>
      </c>
      <c r="B383" s="17"/>
      <c r="C383" s="19">
        <f>IF(COUNTIF($B$6:$B$30,B383)=1,1,COUNTIF($B$6:$B383,B383))</f>
        <v>0</v>
      </c>
      <c r="D383" s="11" t="str">
        <f t="shared" si="38"/>
        <v/>
      </c>
      <c r="E383" s="11" t="str">
        <f t="shared" si="38"/>
        <v/>
      </c>
      <c r="F383" s="11" t="str">
        <f t="shared" si="38"/>
        <v/>
      </c>
      <c r="G383" s="17" t="str">
        <f t="shared" si="38"/>
        <v/>
      </c>
      <c r="H383" s="17" t="str">
        <f t="shared" si="38"/>
        <v/>
      </c>
      <c r="I383" s="32"/>
      <c r="J383" s="17"/>
      <c r="K383" s="17"/>
      <c r="L383" s="17">
        <f t="shared" si="34"/>
        <v>0</v>
      </c>
      <c r="M383" s="17">
        <f t="shared" si="35"/>
        <v>0</v>
      </c>
      <c r="N383" s="7"/>
      <c r="O383" s="30" t="str">
        <f t="shared" si="36"/>
        <v/>
      </c>
      <c r="P383" s="31" t="str">
        <f t="shared" si="37"/>
        <v/>
      </c>
      <c r="Q383" s="17"/>
    </row>
    <row r="384" spans="1:17" s="12" customFormat="1">
      <c r="A384" s="20" t="str">
        <f>IF(B384=0,"",SUBTOTAL(3,B$5:B383))</f>
        <v/>
      </c>
      <c r="B384" s="17"/>
      <c r="C384" s="19">
        <f>IF(COUNTIF($B$6:$B$30,B384)=1,1,COUNTIF($B$6:$B384,B384))</f>
        <v>0</v>
      </c>
      <c r="D384" s="11" t="str">
        <f t="shared" si="38"/>
        <v/>
      </c>
      <c r="E384" s="11" t="str">
        <f t="shared" si="38"/>
        <v/>
      </c>
      <c r="F384" s="11" t="str">
        <f t="shared" si="38"/>
        <v/>
      </c>
      <c r="G384" s="17" t="str">
        <f t="shared" si="38"/>
        <v/>
      </c>
      <c r="H384" s="17" t="str">
        <f t="shared" si="38"/>
        <v/>
      </c>
      <c r="I384" s="32"/>
      <c r="J384" s="17"/>
      <c r="K384" s="17"/>
      <c r="L384" s="17">
        <f t="shared" si="34"/>
        <v>0</v>
      </c>
      <c r="M384" s="17">
        <f t="shared" si="35"/>
        <v>0</v>
      </c>
      <c r="N384" s="7"/>
      <c r="O384" s="30" t="str">
        <f t="shared" si="36"/>
        <v/>
      </c>
      <c r="P384" s="31" t="str">
        <f t="shared" si="37"/>
        <v/>
      </c>
      <c r="Q384" s="17"/>
    </row>
    <row r="385" spans="1:17" s="12" customFormat="1">
      <c r="A385" s="20" t="str">
        <f>IF(B385=0,"",SUBTOTAL(3,B$5:B384))</f>
        <v/>
      </c>
      <c r="B385" s="17"/>
      <c r="C385" s="19">
        <f>IF(COUNTIF($B$6:$B$30,B385)=1,1,COUNTIF($B$6:$B385,B385))</f>
        <v>0</v>
      </c>
      <c r="D385" s="11" t="str">
        <f t="shared" si="38"/>
        <v/>
      </c>
      <c r="E385" s="11" t="str">
        <f t="shared" si="38"/>
        <v/>
      </c>
      <c r="F385" s="11" t="str">
        <f t="shared" si="38"/>
        <v/>
      </c>
      <c r="G385" s="17" t="str">
        <f t="shared" si="38"/>
        <v/>
      </c>
      <c r="H385" s="17" t="str">
        <f t="shared" si="38"/>
        <v/>
      </c>
      <c r="I385" s="32"/>
      <c r="J385" s="17"/>
      <c r="K385" s="17"/>
      <c r="L385" s="17">
        <f t="shared" si="34"/>
        <v>0</v>
      </c>
      <c r="M385" s="17">
        <f t="shared" si="35"/>
        <v>0</v>
      </c>
      <c r="N385" s="7"/>
      <c r="O385" s="30" t="str">
        <f t="shared" si="36"/>
        <v/>
      </c>
      <c r="P385" s="31" t="str">
        <f t="shared" si="37"/>
        <v/>
      </c>
      <c r="Q385" s="17"/>
    </row>
    <row r="386" spans="1:17" s="12" customFormat="1">
      <c r="A386" s="20" t="str">
        <f>IF(B386=0,"",SUBTOTAL(3,B$5:B385))</f>
        <v/>
      </c>
      <c r="B386" s="17"/>
      <c r="C386" s="19">
        <f>IF(COUNTIF($B$6:$B$30,B386)=1,1,COUNTIF($B$6:$B386,B386))</f>
        <v>0</v>
      </c>
      <c r="D386" s="11" t="str">
        <f t="shared" si="38"/>
        <v/>
      </c>
      <c r="E386" s="11" t="str">
        <f t="shared" si="38"/>
        <v/>
      </c>
      <c r="F386" s="11" t="str">
        <f t="shared" si="38"/>
        <v/>
      </c>
      <c r="G386" s="17" t="str">
        <f t="shared" si="38"/>
        <v/>
      </c>
      <c r="H386" s="17" t="str">
        <f t="shared" si="38"/>
        <v/>
      </c>
      <c r="I386" s="32"/>
      <c r="J386" s="17"/>
      <c r="K386" s="17"/>
      <c r="L386" s="17">
        <f t="shared" si="34"/>
        <v>0</v>
      </c>
      <c r="M386" s="17">
        <f t="shared" si="35"/>
        <v>0</v>
      </c>
      <c r="N386" s="7"/>
      <c r="O386" s="30" t="str">
        <f t="shared" si="36"/>
        <v/>
      </c>
      <c r="P386" s="31" t="str">
        <f t="shared" si="37"/>
        <v/>
      </c>
      <c r="Q386" s="17"/>
    </row>
    <row r="387" spans="1:17" s="12" customFormat="1">
      <c r="A387" s="20" t="str">
        <f>IF(B387=0,"",SUBTOTAL(3,B$5:B386))</f>
        <v/>
      </c>
      <c r="B387" s="17"/>
      <c r="C387" s="19">
        <f>IF(COUNTIF($B$6:$B$30,B387)=1,1,COUNTIF($B$6:$B387,B387))</f>
        <v>0</v>
      </c>
      <c r="D387" s="11" t="str">
        <f t="shared" si="38"/>
        <v/>
      </c>
      <c r="E387" s="11" t="str">
        <f t="shared" si="38"/>
        <v/>
      </c>
      <c r="F387" s="11" t="str">
        <f t="shared" si="38"/>
        <v/>
      </c>
      <c r="G387" s="17" t="str">
        <f t="shared" si="38"/>
        <v/>
      </c>
      <c r="H387" s="17" t="str">
        <f t="shared" si="38"/>
        <v/>
      </c>
      <c r="I387" s="32"/>
      <c r="J387" s="17"/>
      <c r="K387" s="17"/>
      <c r="L387" s="17">
        <f t="shared" si="34"/>
        <v>0</v>
      </c>
      <c r="M387" s="17">
        <f t="shared" si="35"/>
        <v>0</v>
      </c>
      <c r="N387" s="7"/>
      <c r="O387" s="30" t="str">
        <f t="shared" si="36"/>
        <v/>
      </c>
      <c r="P387" s="31" t="str">
        <f t="shared" si="37"/>
        <v/>
      </c>
      <c r="Q387" s="17"/>
    </row>
    <row r="388" spans="1:17" s="12" customFormat="1">
      <c r="A388" s="20" t="str">
        <f>IF(B388=0,"",SUBTOTAL(3,B$5:B387))</f>
        <v/>
      </c>
      <c r="B388" s="17"/>
      <c r="C388" s="19">
        <f>IF(COUNTIF($B$6:$B$30,B388)=1,1,COUNTIF($B$6:$B388,B388))</f>
        <v>0</v>
      </c>
      <c r="D388" s="11" t="str">
        <f t="shared" si="38"/>
        <v/>
      </c>
      <c r="E388" s="11" t="str">
        <f t="shared" si="38"/>
        <v/>
      </c>
      <c r="F388" s="11" t="str">
        <f t="shared" si="38"/>
        <v/>
      </c>
      <c r="G388" s="17" t="str">
        <f t="shared" si="38"/>
        <v/>
      </c>
      <c r="H388" s="17" t="str">
        <f t="shared" si="38"/>
        <v/>
      </c>
      <c r="I388" s="32"/>
      <c r="J388" s="17"/>
      <c r="K388" s="17"/>
      <c r="L388" s="17">
        <f t="shared" si="34"/>
        <v>0</v>
      </c>
      <c r="M388" s="17">
        <f t="shared" si="35"/>
        <v>0</v>
      </c>
      <c r="N388" s="7"/>
      <c r="O388" s="30" t="str">
        <f t="shared" si="36"/>
        <v/>
      </c>
      <c r="P388" s="31" t="str">
        <f t="shared" si="37"/>
        <v/>
      </c>
      <c r="Q388" s="17"/>
    </row>
    <row r="389" spans="1:17" s="12" customFormat="1">
      <c r="A389" s="20" t="str">
        <f>IF(B389=0,"",SUBTOTAL(3,B$5:B388))</f>
        <v/>
      </c>
      <c r="B389" s="17"/>
      <c r="C389" s="19">
        <f>IF(COUNTIF($B$6:$B$30,B389)=1,1,COUNTIF($B$6:$B389,B389))</f>
        <v>0</v>
      </c>
      <c r="D389" s="11" t="str">
        <f t="shared" si="38"/>
        <v/>
      </c>
      <c r="E389" s="11" t="str">
        <f t="shared" si="38"/>
        <v/>
      </c>
      <c r="F389" s="11" t="str">
        <f t="shared" si="38"/>
        <v/>
      </c>
      <c r="G389" s="17" t="str">
        <f t="shared" si="38"/>
        <v/>
      </c>
      <c r="H389" s="17" t="str">
        <f t="shared" si="38"/>
        <v/>
      </c>
      <c r="I389" s="32"/>
      <c r="J389" s="17"/>
      <c r="K389" s="17"/>
      <c r="L389" s="17">
        <f t="shared" si="34"/>
        <v>0</v>
      </c>
      <c r="M389" s="17">
        <f t="shared" si="35"/>
        <v>0</v>
      </c>
      <c r="N389" s="7"/>
      <c r="O389" s="30" t="str">
        <f t="shared" si="36"/>
        <v/>
      </c>
      <c r="P389" s="31" t="str">
        <f t="shared" si="37"/>
        <v/>
      </c>
      <c r="Q389" s="17"/>
    </row>
    <row r="390" spans="1:17" s="12" customFormat="1">
      <c r="A390" s="20" t="str">
        <f>IF(B390=0,"",SUBTOTAL(3,B$5:B389))</f>
        <v/>
      </c>
      <c r="B390" s="17"/>
      <c r="C390" s="19">
        <f>IF(COUNTIF($B$6:$B$30,B390)=1,1,COUNTIF($B$6:$B390,B390))</f>
        <v>0</v>
      </c>
      <c r="D390" s="11" t="str">
        <f t="shared" si="38"/>
        <v/>
      </c>
      <c r="E390" s="11" t="str">
        <f t="shared" si="38"/>
        <v/>
      </c>
      <c r="F390" s="11" t="str">
        <f t="shared" si="38"/>
        <v/>
      </c>
      <c r="G390" s="17" t="str">
        <f t="shared" si="38"/>
        <v/>
      </c>
      <c r="H390" s="17" t="str">
        <f t="shared" si="38"/>
        <v/>
      </c>
      <c r="I390" s="32"/>
      <c r="J390" s="17"/>
      <c r="K390" s="17"/>
      <c r="L390" s="17">
        <f t="shared" si="34"/>
        <v>0</v>
      </c>
      <c r="M390" s="17">
        <f t="shared" si="35"/>
        <v>0</v>
      </c>
      <c r="N390" s="7"/>
      <c r="O390" s="30" t="str">
        <f t="shared" si="36"/>
        <v/>
      </c>
      <c r="P390" s="31" t="str">
        <f t="shared" si="37"/>
        <v/>
      </c>
      <c r="Q390" s="17"/>
    </row>
    <row r="391" spans="1:17" s="12" customFormat="1">
      <c r="A391" s="20" t="str">
        <f>IF(B391=0,"",SUBTOTAL(3,B$5:B390))</f>
        <v/>
      </c>
      <c r="B391" s="17"/>
      <c r="C391" s="19">
        <f>IF(COUNTIF($B$6:$B$30,B391)=1,1,COUNTIF($B$6:$B391,B391))</f>
        <v>0</v>
      </c>
      <c r="D391" s="11" t="str">
        <f t="shared" si="38"/>
        <v/>
      </c>
      <c r="E391" s="11" t="str">
        <f t="shared" si="38"/>
        <v/>
      </c>
      <c r="F391" s="11" t="str">
        <f t="shared" si="38"/>
        <v/>
      </c>
      <c r="G391" s="17" t="str">
        <f t="shared" si="38"/>
        <v/>
      </c>
      <c r="H391" s="17" t="str">
        <f t="shared" si="38"/>
        <v/>
      </c>
      <c r="I391" s="32"/>
      <c r="J391" s="17"/>
      <c r="K391" s="17"/>
      <c r="L391" s="17">
        <f t="shared" ref="L391:L454" si="39">SUM(J391:K391)</f>
        <v>0</v>
      </c>
      <c r="M391" s="17">
        <f t="shared" ref="M391:M454" si="40">(J391*0.88)+(K391*0.96)</f>
        <v>0</v>
      </c>
      <c r="N391" s="7"/>
      <c r="O391" s="30" t="str">
        <f t="shared" ref="O391:O454" si="41">IFERROR(SUM(M391-M391*H391/100),"")</f>
        <v/>
      </c>
      <c r="P391" s="31" t="str">
        <f t="shared" ref="P391:P454" si="42">IFERROR(SUM(M391-O391),"")</f>
        <v/>
      </c>
      <c r="Q391" s="17"/>
    </row>
    <row r="392" spans="1:17" s="12" customFormat="1">
      <c r="A392" s="20" t="str">
        <f>IF(B392=0,"",SUBTOTAL(3,B$5:B391))</f>
        <v/>
      </c>
      <c r="B392" s="17"/>
      <c r="C392" s="19">
        <f>IF(COUNTIF($B$6:$B$30,B392)=1,1,COUNTIF($B$6:$B392,B392))</f>
        <v>0</v>
      </c>
      <c r="D392" s="11" t="str">
        <f t="shared" si="38"/>
        <v/>
      </c>
      <c r="E392" s="11" t="str">
        <f t="shared" si="38"/>
        <v/>
      </c>
      <c r="F392" s="11" t="str">
        <f t="shared" si="38"/>
        <v/>
      </c>
      <c r="G392" s="17" t="str">
        <f t="shared" si="38"/>
        <v/>
      </c>
      <c r="H392" s="17" t="str">
        <f t="shared" si="38"/>
        <v/>
      </c>
      <c r="I392" s="32"/>
      <c r="J392" s="17"/>
      <c r="K392" s="17"/>
      <c r="L392" s="17">
        <f t="shared" si="39"/>
        <v>0</v>
      </c>
      <c r="M392" s="17">
        <f t="shared" si="40"/>
        <v>0</v>
      </c>
      <c r="N392" s="7"/>
      <c r="O392" s="30" t="str">
        <f t="shared" si="41"/>
        <v/>
      </c>
      <c r="P392" s="31" t="str">
        <f t="shared" si="42"/>
        <v/>
      </c>
      <c r="Q392" s="17"/>
    </row>
    <row r="393" spans="1:17" s="12" customFormat="1">
      <c r="A393" s="20" t="str">
        <f>IF(B393=0,"",SUBTOTAL(3,B$5:B392))</f>
        <v/>
      </c>
      <c r="B393" s="17"/>
      <c r="C393" s="19">
        <f>IF(COUNTIF($B$6:$B$30,B393)=1,1,COUNTIF($B$6:$B393,B393))</f>
        <v>0</v>
      </c>
      <c r="D393" s="11" t="str">
        <f t="shared" si="38"/>
        <v/>
      </c>
      <c r="E393" s="11" t="str">
        <f t="shared" si="38"/>
        <v/>
      </c>
      <c r="F393" s="11" t="str">
        <f t="shared" si="38"/>
        <v/>
      </c>
      <c r="G393" s="17" t="str">
        <f t="shared" si="38"/>
        <v/>
      </c>
      <c r="H393" s="17" t="str">
        <f t="shared" si="38"/>
        <v/>
      </c>
      <c r="I393" s="32"/>
      <c r="J393" s="17"/>
      <c r="K393" s="17"/>
      <c r="L393" s="17">
        <f t="shared" si="39"/>
        <v>0</v>
      </c>
      <c r="M393" s="17">
        <f t="shared" si="40"/>
        <v>0</v>
      </c>
      <c r="N393" s="7"/>
      <c r="O393" s="30" t="str">
        <f t="shared" si="41"/>
        <v/>
      </c>
      <c r="P393" s="31" t="str">
        <f t="shared" si="42"/>
        <v/>
      </c>
      <c r="Q393" s="17"/>
    </row>
    <row r="394" spans="1:17" s="12" customFormat="1">
      <c r="A394" s="20" t="str">
        <f>IF(B394=0,"",SUBTOTAL(3,B$5:B393))</f>
        <v/>
      </c>
      <c r="B394" s="17"/>
      <c r="C394" s="19">
        <f>IF(COUNTIF($B$6:$B$30,B394)=1,1,COUNTIF($B$6:$B394,B394))</f>
        <v>0</v>
      </c>
      <c r="D394" s="11" t="str">
        <f t="shared" si="38"/>
        <v/>
      </c>
      <c r="E394" s="11" t="str">
        <f t="shared" si="38"/>
        <v/>
      </c>
      <c r="F394" s="11" t="str">
        <f t="shared" si="38"/>
        <v/>
      </c>
      <c r="G394" s="17" t="str">
        <f t="shared" si="38"/>
        <v/>
      </c>
      <c r="H394" s="17" t="str">
        <f t="shared" si="38"/>
        <v/>
      </c>
      <c r="I394" s="32"/>
      <c r="J394" s="17"/>
      <c r="K394" s="17"/>
      <c r="L394" s="17">
        <f t="shared" si="39"/>
        <v>0</v>
      </c>
      <c r="M394" s="17">
        <f t="shared" si="40"/>
        <v>0</v>
      </c>
      <c r="N394" s="7"/>
      <c r="O394" s="30" t="str">
        <f t="shared" si="41"/>
        <v/>
      </c>
      <c r="P394" s="31" t="str">
        <f t="shared" si="42"/>
        <v/>
      </c>
      <c r="Q394" s="17"/>
    </row>
    <row r="395" spans="1:17" s="12" customFormat="1">
      <c r="A395" s="20" t="str">
        <f>IF(B395=0,"",SUBTOTAL(3,B$5:B394))</f>
        <v/>
      </c>
      <c r="B395" s="17"/>
      <c r="C395" s="19">
        <f>IF(COUNTIF($B$6:$B$30,B395)=1,1,COUNTIF($B$6:$B395,B395))</f>
        <v>0</v>
      </c>
      <c r="D395" s="11" t="str">
        <f t="shared" si="38"/>
        <v/>
      </c>
      <c r="E395" s="11" t="str">
        <f t="shared" si="38"/>
        <v/>
      </c>
      <c r="F395" s="11" t="str">
        <f t="shared" si="38"/>
        <v/>
      </c>
      <c r="G395" s="17" t="str">
        <f t="shared" si="38"/>
        <v/>
      </c>
      <c r="H395" s="17" t="str">
        <f t="shared" si="38"/>
        <v/>
      </c>
      <c r="I395" s="32"/>
      <c r="J395" s="17"/>
      <c r="K395" s="17"/>
      <c r="L395" s="17">
        <f t="shared" si="39"/>
        <v>0</v>
      </c>
      <c r="M395" s="17">
        <f t="shared" si="40"/>
        <v>0</v>
      </c>
      <c r="N395" s="7"/>
      <c r="O395" s="30" t="str">
        <f t="shared" si="41"/>
        <v/>
      </c>
      <c r="P395" s="31" t="str">
        <f t="shared" si="42"/>
        <v/>
      </c>
      <c r="Q395" s="17"/>
    </row>
    <row r="396" spans="1:17" s="12" customFormat="1">
      <c r="A396" s="20" t="str">
        <f>IF(B396=0,"",SUBTOTAL(3,B$5:B395))</f>
        <v/>
      </c>
      <c r="B396" s="17"/>
      <c r="C396" s="19">
        <f>IF(COUNTIF($B$6:$B$30,B396)=1,1,COUNTIF($B$6:$B396,B396))</f>
        <v>0</v>
      </c>
      <c r="D396" s="11" t="str">
        <f t="shared" si="38"/>
        <v/>
      </c>
      <c r="E396" s="11" t="str">
        <f t="shared" si="38"/>
        <v/>
      </c>
      <c r="F396" s="11" t="str">
        <f t="shared" si="38"/>
        <v/>
      </c>
      <c r="G396" s="17" t="str">
        <f t="shared" si="38"/>
        <v/>
      </c>
      <c r="H396" s="17" t="str">
        <f t="shared" si="38"/>
        <v/>
      </c>
      <c r="I396" s="32"/>
      <c r="J396" s="17"/>
      <c r="K396" s="17"/>
      <c r="L396" s="17">
        <f t="shared" si="39"/>
        <v>0</v>
      </c>
      <c r="M396" s="17">
        <f t="shared" si="40"/>
        <v>0</v>
      </c>
      <c r="N396" s="7"/>
      <c r="O396" s="30" t="str">
        <f t="shared" si="41"/>
        <v/>
      </c>
      <c r="P396" s="31" t="str">
        <f t="shared" si="42"/>
        <v/>
      </c>
      <c r="Q396" s="17"/>
    </row>
    <row r="397" spans="1:17" s="12" customFormat="1">
      <c r="A397" s="20" t="str">
        <f>IF(B397=0,"",SUBTOTAL(3,B$5:B396))</f>
        <v/>
      </c>
      <c r="B397" s="17"/>
      <c r="C397" s="19">
        <f>IF(COUNTIF($B$6:$B$30,B397)=1,1,COUNTIF($B$6:$B397,B397))</f>
        <v>0</v>
      </c>
      <c r="D397" s="11" t="str">
        <f t="shared" si="38"/>
        <v/>
      </c>
      <c r="E397" s="11" t="str">
        <f t="shared" si="38"/>
        <v/>
      </c>
      <c r="F397" s="11" t="str">
        <f t="shared" si="38"/>
        <v/>
      </c>
      <c r="G397" s="17" t="str">
        <f t="shared" si="38"/>
        <v/>
      </c>
      <c r="H397" s="17" t="str">
        <f t="shared" si="38"/>
        <v/>
      </c>
      <c r="I397" s="32"/>
      <c r="J397" s="17"/>
      <c r="K397" s="17"/>
      <c r="L397" s="17">
        <f t="shared" si="39"/>
        <v>0</v>
      </c>
      <c r="M397" s="17">
        <f t="shared" si="40"/>
        <v>0</v>
      </c>
      <c r="N397" s="7"/>
      <c r="O397" s="30" t="str">
        <f t="shared" si="41"/>
        <v/>
      </c>
      <c r="P397" s="31" t="str">
        <f t="shared" si="42"/>
        <v/>
      </c>
      <c r="Q397" s="17"/>
    </row>
    <row r="398" spans="1:17" s="12" customFormat="1">
      <c r="A398" s="20" t="str">
        <f>IF(B398=0,"",SUBTOTAL(3,B$5:B397))</f>
        <v/>
      </c>
      <c r="B398" s="17"/>
      <c r="C398" s="19">
        <f>IF(COUNTIF($B$6:$B$30,B398)=1,1,COUNTIF($B$6:$B398,B398))</f>
        <v>0</v>
      </c>
      <c r="D398" s="11" t="str">
        <f t="shared" si="38"/>
        <v/>
      </c>
      <c r="E398" s="11" t="str">
        <f t="shared" si="38"/>
        <v/>
      </c>
      <c r="F398" s="11" t="str">
        <f t="shared" si="38"/>
        <v/>
      </c>
      <c r="G398" s="17" t="str">
        <f t="shared" si="38"/>
        <v/>
      </c>
      <c r="H398" s="17" t="str">
        <f t="shared" si="38"/>
        <v/>
      </c>
      <c r="I398" s="32"/>
      <c r="J398" s="17"/>
      <c r="K398" s="17"/>
      <c r="L398" s="17">
        <f t="shared" si="39"/>
        <v>0</v>
      </c>
      <c r="M398" s="17">
        <f t="shared" si="40"/>
        <v>0</v>
      </c>
      <c r="N398" s="7"/>
      <c r="O398" s="30" t="str">
        <f t="shared" si="41"/>
        <v/>
      </c>
      <c r="P398" s="31" t="str">
        <f t="shared" si="42"/>
        <v/>
      </c>
      <c r="Q398" s="17"/>
    </row>
    <row r="399" spans="1:17" s="12" customFormat="1">
      <c r="A399" s="20" t="str">
        <f>IF(B399=0,"",SUBTOTAL(3,B$5:B398))</f>
        <v/>
      </c>
      <c r="B399" s="17"/>
      <c r="C399" s="19">
        <f>IF(COUNTIF($B$6:$B$30,B399)=1,1,COUNTIF($B$6:$B399,B399))</f>
        <v>0</v>
      </c>
      <c r="D399" s="11" t="str">
        <f t="shared" si="38"/>
        <v/>
      </c>
      <c r="E399" s="11" t="str">
        <f t="shared" si="38"/>
        <v/>
      </c>
      <c r="F399" s="11" t="str">
        <f t="shared" si="38"/>
        <v/>
      </c>
      <c r="G399" s="17" t="str">
        <f t="shared" si="38"/>
        <v/>
      </c>
      <c r="H399" s="17" t="str">
        <f t="shared" si="38"/>
        <v/>
      </c>
      <c r="I399" s="32"/>
      <c r="J399" s="17"/>
      <c r="K399" s="17"/>
      <c r="L399" s="17">
        <f t="shared" si="39"/>
        <v>0</v>
      </c>
      <c r="M399" s="17">
        <f t="shared" si="40"/>
        <v>0</v>
      </c>
      <c r="N399" s="7"/>
      <c r="O399" s="30" t="str">
        <f t="shared" si="41"/>
        <v/>
      </c>
      <c r="P399" s="31" t="str">
        <f t="shared" si="42"/>
        <v/>
      </c>
      <c r="Q399" s="17"/>
    </row>
    <row r="400" spans="1:17" s="12" customFormat="1">
      <c r="A400" s="20" t="str">
        <f>IF(B400=0,"",SUBTOTAL(3,B$5:B399))</f>
        <v/>
      </c>
      <c r="B400" s="17"/>
      <c r="C400" s="19">
        <f>IF(COUNTIF($B$6:$B$30,B400)=1,1,COUNTIF($B$6:$B400,B400))</f>
        <v>0</v>
      </c>
      <c r="D400" s="11" t="str">
        <f t="shared" si="38"/>
        <v/>
      </c>
      <c r="E400" s="11" t="str">
        <f t="shared" si="38"/>
        <v/>
      </c>
      <c r="F400" s="11" t="str">
        <f t="shared" si="38"/>
        <v/>
      </c>
      <c r="G400" s="17" t="str">
        <f t="shared" si="38"/>
        <v/>
      </c>
      <c r="H400" s="17" t="str">
        <f t="shared" si="38"/>
        <v/>
      </c>
      <c r="I400" s="32"/>
      <c r="J400" s="17"/>
      <c r="K400" s="17"/>
      <c r="L400" s="17">
        <f t="shared" si="39"/>
        <v>0</v>
      </c>
      <c r="M400" s="17">
        <f t="shared" si="40"/>
        <v>0</v>
      </c>
      <c r="N400" s="7"/>
      <c r="O400" s="30" t="str">
        <f t="shared" si="41"/>
        <v/>
      </c>
      <c r="P400" s="31" t="str">
        <f t="shared" si="42"/>
        <v/>
      </c>
      <c r="Q400" s="17"/>
    </row>
    <row r="401" spans="1:17" s="12" customFormat="1">
      <c r="A401" s="20" t="str">
        <f>IF(B401=0,"",SUBTOTAL(3,B$5:B400))</f>
        <v/>
      </c>
      <c r="B401" s="17"/>
      <c r="C401" s="19">
        <f>IF(COUNTIF($B$6:$B$30,B401)=1,1,COUNTIF($B$6:$B401,B401))</f>
        <v>0</v>
      </c>
      <c r="D401" s="11" t="str">
        <f t="shared" si="38"/>
        <v/>
      </c>
      <c r="E401" s="11" t="str">
        <f t="shared" si="38"/>
        <v/>
      </c>
      <c r="F401" s="11" t="str">
        <f t="shared" si="38"/>
        <v/>
      </c>
      <c r="G401" s="17" t="str">
        <f t="shared" si="38"/>
        <v/>
      </c>
      <c r="H401" s="17" t="str">
        <f t="shared" si="38"/>
        <v/>
      </c>
      <c r="I401" s="32"/>
      <c r="J401" s="17"/>
      <c r="K401" s="17"/>
      <c r="L401" s="17">
        <f t="shared" si="39"/>
        <v>0</v>
      </c>
      <c r="M401" s="17">
        <f t="shared" si="40"/>
        <v>0</v>
      </c>
      <c r="N401" s="7"/>
      <c r="O401" s="30" t="str">
        <f t="shared" si="41"/>
        <v/>
      </c>
      <c r="P401" s="31" t="str">
        <f t="shared" si="42"/>
        <v/>
      </c>
      <c r="Q401" s="17"/>
    </row>
    <row r="402" spans="1:17" s="12" customFormat="1">
      <c r="A402" s="20" t="str">
        <f>IF(B402=0,"",SUBTOTAL(3,B$5:B401))</f>
        <v/>
      </c>
      <c r="B402" s="17"/>
      <c r="C402" s="19">
        <f>IF(COUNTIF($B$6:$B$30,B402)=1,1,COUNTIF($B$6:$B402,B402))</f>
        <v>0</v>
      </c>
      <c r="D402" s="11" t="str">
        <f t="shared" si="38"/>
        <v/>
      </c>
      <c r="E402" s="11" t="str">
        <f t="shared" si="38"/>
        <v/>
      </c>
      <c r="F402" s="11" t="str">
        <f t="shared" si="38"/>
        <v/>
      </c>
      <c r="G402" s="17" t="str">
        <f t="shared" si="38"/>
        <v/>
      </c>
      <c r="H402" s="17" t="str">
        <f t="shared" si="38"/>
        <v/>
      </c>
      <c r="I402" s="32"/>
      <c r="J402" s="17"/>
      <c r="K402" s="17"/>
      <c r="L402" s="17">
        <f t="shared" si="39"/>
        <v>0</v>
      </c>
      <c r="M402" s="17">
        <f t="shared" si="40"/>
        <v>0</v>
      </c>
      <c r="N402" s="7"/>
      <c r="O402" s="30" t="str">
        <f t="shared" si="41"/>
        <v/>
      </c>
      <c r="P402" s="31" t="str">
        <f t="shared" si="42"/>
        <v/>
      </c>
      <c r="Q402" s="17"/>
    </row>
    <row r="403" spans="1:17" s="12" customFormat="1">
      <c r="A403" s="20" t="str">
        <f>IF(B403=0,"",SUBTOTAL(3,B$5:B402))</f>
        <v/>
      </c>
      <c r="B403" s="17"/>
      <c r="C403" s="19">
        <f>IF(COUNTIF($B$6:$B$30,B403)=1,1,COUNTIF($B$6:$B403,B403))</f>
        <v>0</v>
      </c>
      <c r="D403" s="11" t="str">
        <f t="shared" si="38"/>
        <v/>
      </c>
      <c r="E403" s="11" t="str">
        <f t="shared" si="38"/>
        <v/>
      </c>
      <c r="F403" s="11" t="str">
        <f t="shared" si="38"/>
        <v/>
      </c>
      <c r="G403" s="17" t="str">
        <f t="shared" si="38"/>
        <v/>
      </c>
      <c r="H403" s="17" t="str">
        <f t="shared" si="38"/>
        <v/>
      </c>
      <c r="I403" s="32"/>
      <c r="J403" s="17"/>
      <c r="K403" s="17"/>
      <c r="L403" s="17">
        <f t="shared" si="39"/>
        <v>0</v>
      </c>
      <c r="M403" s="17">
        <f t="shared" si="40"/>
        <v>0</v>
      </c>
      <c r="N403" s="7"/>
      <c r="O403" s="30" t="str">
        <f t="shared" si="41"/>
        <v/>
      </c>
      <c r="P403" s="31" t="str">
        <f t="shared" si="42"/>
        <v/>
      </c>
      <c r="Q403" s="17"/>
    </row>
    <row r="404" spans="1:17" s="12" customFormat="1">
      <c r="A404" s="20" t="str">
        <f>IF(B404=0,"",SUBTOTAL(3,B$5:B403))</f>
        <v/>
      </c>
      <c r="B404" s="17"/>
      <c r="C404" s="19">
        <f>IF(COUNTIF($B$6:$B$30,B404)=1,1,COUNTIF($B$6:$B404,B404))</f>
        <v>0</v>
      </c>
      <c r="D404" s="11" t="str">
        <f t="shared" si="38"/>
        <v/>
      </c>
      <c r="E404" s="11" t="str">
        <f t="shared" si="38"/>
        <v/>
      </c>
      <c r="F404" s="11" t="str">
        <f t="shared" si="38"/>
        <v/>
      </c>
      <c r="G404" s="17" t="str">
        <f t="shared" si="38"/>
        <v/>
      </c>
      <c r="H404" s="17" t="str">
        <f t="shared" si="38"/>
        <v/>
      </c>
      <c r="I404" s="32"/>
      <c r="J404" s="17"/>
      <c r="K404" s="17"/>
      <c r="L404" s="17">
        <f t="shared" si="39"/>
        <v>0</v>
      </c>
      <c r="M404" s="17">
        <f t="shared" si="40"/>
        <v>0</v>
      </c>
      <c r="N404" s="7"/>
      <c r="O404" s="30" t="str">
        <f t="shared" si="41"/>
        <v/>
      </c>
      <c r="P404" s="31" t="str">
        <f t="shared" si="42"/>
        <v/>
      </c>
      <c r="Q404" s="17"/>
    </row>
    <row r="405" spans="1:17" s="12" customFormat="1">
      <c r="A405" s="20" t="str">
        <f>IF(B405=0,"",SUBTOTAL(3,B$5:B404))</f>
        <v/>
      </c>
      <c r="B405" s="17"/>
      <c r="C405" s="19">
        <f>IF(COUNTIF($B$6:$B$30,B405)=1,1,COUNTIF($B$6:$B405,B405))</f>
        <v>0</v>
      </c>
      <c r="D405" s="11" t="str">
        <f t="shared" si="38"/>
        <v/>
      </c>
      <c r="E405" s="11" t="str">
        <f t="shared" si="38"/>
        <v/>
      </c>
      <c r="F405" s="11" t="str">
        <f t="shared" si="38"/>
        <v/>
      </c>
      <c r="G405" s="17" t="str">
        <f t="shared" si="38"/>
        <v/>
      </c>
      <c r="H405" s="17" t="str">
        <f t="shared" si="38"/>
        <v/>
      </c>
      <c r="I405" s="32"/>
      <c r="J405" s="17"/>
      <c r="K405" s="17"/>
      <c r="L405" s="17">
        <f t="shared" si="39"/>
        <v>0</v>
      </c>
      <c r="M405" s="17">
        <f t="shared" si="40"/>
        <v>0</v>
      </c>
      <c r="N405" s="7"/>
      <c r="O405" s="30" t="str">
        <f t="shared" si="41"/>
        <v/>
      </c>
      <c r="P405" s="31" t="str">
        <f t="shared" si="42"/>
        <v/>
      </c>
      <c r="Q405" s="17"/>
    </row>
    <row r="406" spans="1:17" s="12" customFormat="1">
      <c r="A406" s="20" t="str">
        <f>IF(B406=0,"",SUBTOTAL(3,B$5:B405))</f>
        <v/>
      </c>
      <c r="B406" s="17"/>
      <c r="C406" s="19">
        <f>IF(COUNTIF($B$6:$B$30,B406)=1,1,COUNTIF($B$6:$B406,B406))</f>
        <v>0</v>
      </c>
      <c r="D406" s="11" t="str">
        <f t="shared" si="38"/>
        <v/>
      </c>
      <c r="E406" s="11" t="str">
        <f t="shared" si="38"/>
        <v/>
      </c>
      <c r="F406" s="11" t="str">
        <f t="shared" si="38"/>
        <v/>
      </c>
      <c r="G406" s="17" t="str">
        <f t="shared" si="38"/>
        <v/>
      </c>
      <c r="H406" s="17" t="str">
        <f t="shared" si="38"/>
        <v/>
      </c>
      <c r="I406" s="32"/>
      <c r="J406" s="17"/>
      <c r="K406" s="17"/>
      <c r="L406" s="17">
        <f t="shared" si="39"/>
        <v>0</v>
      </c>
      <c r="M406" s="17">
        <f t="shared" si="40"/>
        <v>0</v>
      </c>
      <c r="N406" s="7"/>
      <c r="O406" s="30" t="str">
        <f t="shared" si="41"/>
        <v/>
      </c>
      <c r="P406" s="31" t="str">
        <f t="shared" si="42"/>
        <v/>
      </c>
      <c r="Q406" s="17"/>
    </row>
    <row r="407" spans="1:17" s="12" customFormat="1">
      <c r="A407" s="20" t="str">
        <f>IF(B407=0,"",SUBTOTAL(3,B$5:B406))</f>
        <v/>
      </c>
      <c r="B407" s="17"/>
      <c r="C407" s="19">
        <f>IF(COUNTIF($B$6:$B$30,B407)=1,1,COUNTIF($B$6:$B407,B407))</f>
        <v>0</v>
      </c>
      <c r="D407" s="11" t="str">
        <f t="shared" si="38"/>
        <v/>
      </c>
      <c r="E407" s="11" t="str">
        <f t="shared" si="38"/>
        <v/>
      </c>
      <c r="F407" s="11" t="str">
        <f t="shared" si="38"/>
        <v/>
      </c>
      <c r="G407" s="17" t="str">
        <f t="shared" si="38"/>
        <v/>
      </c>
      <c r="H407" s="17" t="str">
        <f t="shared" si="38"/>
        <v/>
      </c>
      <c r="I407" s="32"/>
      <c r="J407" s="17"/>
      <c r="K407" s="17"/>
      <c r="L407" s="17">
        <f t="shared" si="39"/>
        <v>0</v>
      </c>
      <c r="M407" s="17">
        <f t="shared" si="40"/>
        <v>0</v>
      </c>
      <c r="N407" s="7"/>
      <c r="O407" s="30" t="str">
        <f t="shared" si="41"/>
        <v/>
      </c>
      <c r="P407" s="31" t="str">
        <f t="shared" si="42"/>
        <v/>
      </c>
      <c r="Q407" s="17"/>
    </row>
    <row r="408" spans="1:17" s="12" customFormat="1">
      <c r="A408" s="20" t="str">
        <f>IF(B408=0,"",SUBTOTAL(3,B$5:B407))</f>
        <v/>
      </c>
      <c r="B408" s="17"/>
      <c r="C408" s="19">
        <f>IF(COUNTIF($B$6:$B$30,B408)=1,1,COUNTIF($B$6:$B408,B408))</f>
        <v>0</v>
      </c>
      <c r="D408" s="11" t="str">
        <f t="shared" si="38"/>
        <v/>
      </c>
      <c r="E408" s="11" t="str">
        <f t="shared" si="38"/>
        <v/>
      </c>
      <c r="F408" s="11" t="str">
        <f t="shared" si="38"/>
        <v/>
      </c>
      <c r="G408" s="17" t="str">
        <f t="shared" si="38"/>
        <v/>
      </c>
      <c r="H408" s="17" t="str">
        <f t="shared" si="38"/>
        <v/>
      </c>
      <c r="I408" s="32"/>
      <c r="J408" s="17"/>
      <c r="K408" s="17"/>
      <c r="L408" s="17">
        <f t="shared" si="39"/>
        <v>0</v>
      </c>
      <c r="M408" s="17">
        <f t="shared" si="40"/>
        <v>0</v>
      </c>
      <c r="N408" s="7"/>
      <c r="O408" s="30" t="str">
        <f t="shared" si="41"/>
        <v/>
      </c>
      <c r="P408" s="31" t="str">
        <f t="shared" si="42"/>
        <v/>
      </c>
      <c r="Q408" s="17"/>
    </row>
    <row r="409" spans="1:17" s="12" customFormat="1">
      <c r="A409" s="20" t="str">
        <f>IF(B409=0,"",SUBTOTAL(3,B$5:B408))</f>
        <v/>
      </c>
      <c r="B409" s="17"/>
      <c r="C409" s="19">
        <f>IF(COUNTIF($B$6:$B$30,B409)=1,1,COUNTIF($B$6:$B409,B409))</f>
        <v>0</v>
      </c>
      <c r="D409" s="11" t="str">
        <f t="shared" ref="D409:H459" si="43">IF($B409="","",INDEX(البيانات,MATCH($B409,INDEX(البيانات,,2),0),COLUMN()-1))</f>
        <v/>
      </c>
      <c r="E409" s="11" t="str">
        <f t="shared" si="43"/>
        <v/>
      </c>
      <c r="F409" s="11" t="str">
        <f t="shared" si="43"/>
        <v/>
      </c>
      <c r="G409" s="17" t="str">
        <f t="shared" si="43"/>
        <v/>
      </c>
      <c r="H409" s="17" t="str">
        <f t="shared" si="43"/>
        <v/>
      </c>
      <c r="I409" s="32"/>
      <c r="J409" s="17"/>
      <c r="K409" s="17"/>
      <c r="L409" s="17">
        <f t="shared" si="39"/>
        <v>0</v>
      </c>
      <c r="M409" s="17">
        <f t="shared" si="40"/>
        <v>0</v>
      </c>
      <c r="N409" s="7"/>
      <c r="O409" s="30" t="str">
        <f t="shared" si="41"/>
        <v/>
      </c>
      <c r="P409" s="31" t="str">
        <f t="shared" si="42"/>
        <v/>
      </c>
      <c r="Q409" s="17"/>
    </row>
    <row r="410" spans="1:17" s="12" customFormat="1">
      <c r="A410" s="20" t="str">
        <f>IF(B410=0,"",SUBTOTAL(3,B$5:B409))</f>
        <v/>
      </c>
      <c r="B410" s="17"/>
      <c r="C410" s="19">
        <f>IF(COUNTIF($B$6:$B$30,B410)=1,1,COUNTIF($B$6:$B410,B410))</f>
        <v>0</v>
      </c>
      <c r="D410" s="11" t="str">
        <f t="shared" si="43"/>
        <v/>
      </c>
      <c r="E410" s="11" t="str">
        <f t="shared" si="43"/>
        <v/>
      </c>
      <c r="F410" s="11" t="str">
        <f t="shared" si="43"/>
        <v/>
      </c>
      <c r="G410" s="17" t="str">
        <f t="shared" si="43"/>
        <v/>
      </c>
      <c r="H410" s="17" t="str">
        <f t="shared" si="43"/>
        <v/>
      </c>
      <c r="I410" s="32"/>
      <c r="J410" s="17"/>
      <c r="K410" s="17"/>
      <c r="L410" s="17">
        <f t="shared" si="39"/>
        <v>0</v>
      </c>
      <c r="M410" s="17">
        <f t="shared" si="40"/>
        <v>0</v>
      </c>
      <c r="N410" s="7"/>
      <c r="O410" s="30" t="str">
        <f t="shared" si="41"/>
        <v/>
      </c>
      <c r="P410" s="31" t="str">
        <f t="shared" si="42"/>
        <v/>
      </c>
      <c r="Q410" s="17"/>
    </row>
    <row r="411" spans="1:17" s="12" customFormat="1">
      <c r="A411" s="20" t="str">
        <f>IF(B411=0,"",SUBTOTAL(3,B$5:B410))</f>
        <v/>
      </c>
      <c r="B411" s="17"/>
      <c r="C411" s="19">
        <f>IF(COUNTIF($B$6:$B$30,B411)=1,1,COUNTIF($B$6:$B411,B411))</f>
        <v>0</v>
      </c>
      <c r="D411" s="11" t="str">
        <f t="shared" si="43"/>
        <v/>
      </c>
      <c r="E411" s="11" t="str">
        <f t="shared" si="43"/>
        <v/>
      </c>
      <c r="F411" s="11" t="str">
        <f t="shared" si="43"/>
        <v/>
      </c>
      <c r="G411" s="17" t="str">
        <f t="shared" si="43"/>
        <v/>
      </c>
      <c r="H411" s="17" t="str">
        <f t="shared" si="43"/>
        <v/>
      </c>
      <c r="I411" s="32"/>
      <c r="J411" s="17"/>
      <c r="K411" s="17"/>
      <c r="L411" s="17">
        <f t="shared" si="39"/>
        <v>0</v>
      </c>
      <c r="M411" s="17">
        <f t="shared" si="40"/>
        <v>0</v>
      </c>
      <c r="N411" s="7"/>
      <c r="O411" s="30" t="str">
        <f t="shared" si="41"/>
        <v/>
      </c>
      <c r="P411" s="31" t="str">
        <f t="shared" si="42"/>
        <v/>
      </c>
      <c r="Q411" s="17"/>
    </row>
    <row r="412" spans="1:17" s="12" customFormat="1">
      <c r="A412" s="20" t="str">
        <f>IF(B412=0,"",SUBTOTAL(3,B$5:B411))</f>
        <v/>
      </c>
      <c r="B412" s="17"/>
      <c r="C412" s="19">
        <f>IF(COUNTIF($B$6:$B$30,B412)=1,1,COUNTIF($B$6:$B412,B412))</f>
        <v>0</v>
      </c>
      <c r="D412" s="11" t="str">
        <f t="shared" si="43"/>
        <v/>
      </c>
      <c r="E412" s="11" t="str">
        <f t="shared" si="43"/>
        <v/>
      </c>
      <c r="F412" s="11" t="str">
        <f t="shared" si="43"/>
        <v/>
      </c>
      <c r="G412" s="17" t="str">
        <f t="shared" si="43"/>
        <v/>
      </c>
      <c r="H412" s="17" t="str">
        <f t="shared" si="43"/>
        <v/>
      </c>
      <c r="I412" s="32"/>
      <c r="J412" s="17"/>
      <c r="K412" s="17"/>
      <c r="L412" s="17">
        <f t="shared" si="39"/>
        <v>0</v>
      </c>
      <c r="M412" s="17">
        <f t="shared" si="40"/>
        <v>0</v>
      </c>
      <c r="N412" s="7"/>
      <c r="O412" s="30" t="str">
        <f t="shared" si="41"/>
        <v/>
      </c>
      <c r="P412" s="31" t="str">
        <f t="shared" si="42"/>
        <v/>
      </c>
      <c r="Q412" s="17"/>
    </row>
    <row r="413" spans="1:17" s="12" customFormat="1">
      <c r="A413" s="20" t="str">
        <f>IF(B413=0,"",SUBTOTAL(3,B$5:B412))</f>
        <v/>
      </c>
      <c r="B413" s="17"/>
      <c r="C413" s="19">
        <f>IF(COUNTIF($B$6:$B$30,B413)=1,1,COUNTIF($B$6:$B413,B413))</f>
        <v>0</v>
      </c>
      <c r="D413" s="11" t="str">
        <f t="shared" si="43"/>
        <v/>
      </c>
      <c r="E413" s="11" t="str">
        <f t="shared" si="43"/>
        <v/>
      </c>
      <c r="F413" s="11" t="str">
        <f t="shared" si="43"/>
        <v/>
      </c>
      <c r="G413" s="17" t="str">
        <f t="shared" si="43"/>
        <v/>
      </c>
      <c r="H413" s="17" t="str">
        <f t="shared" si="43"/>
        <v/>
      </c>
      <c r="I413" s="32"/>
      <c r="J413" s="17"/>
      <c r="K413" s="17"/>
      <c r="L413" s="17">
        <f t="shared" si="39"/>
        <v>0</v>
      </c>
      <c r="M413" s="17">
        <f t="shared" si="40"/>
        <v>0</v>
      </c>
      <c r="N413" s="7"/>
      <c r="O413" s="30" t="str">
        <f t="shared" si="41"/>
        <v/>
      </c>
      <c r="P413" s="31" t="str">
        <f t="shared" si="42"/>
        <v/>
      </c>
      <c r="Q413" s="17"/>
    </row>
    <row r="414" spans="1:17" s="12" customFormat="1">
      <c r="A414" s="20" t="str">
        <f>IF(B414=0,"",SUBTOTAL(3,B$5:B413))</f>
        <v/>
      </c>
      <c r="B414" s="17"/>
      <c r="C414" s="19">
        <f>IF(COUNTIF($B$6:$B$30,B414)=1,1,COUNTIF($B$6:$B414,B414))</f>
        <v>0</v>
      </c>
      <c r="D414" s="11" t="str">
        <f t="shared" si="43"/>
        <v/>
      </c>
      <c r="E414" s="11" t="str">
        <f t="shared" si="43"/>
        <v/>
      </c>
      <c r="F414" s="11" t="str">
        <f t="shared" si="43"/>
        <v/>
      </c>
      <c r="G414" s="17" t="str">
        <f t="shared" si="43"/>
        <v/>
      </c>
      <c r="H414" s="17" t="str">
        <f t="shared" si="43"/>
        <v/>
      </c>
      <c r="I414" s="32"/>
      <c r="J414" s="17"/>
      <c r="K414" s="17"/>
      <c r="L414" s="17">
        <f t="shared" si="39"/>
        <v>0</v>
      </c>
      <c r="M414" s="17">
        <f t="shared" si="40"/>
        <v>0</v>
      </c>
      <c r="N414" s="7"/>
      <c r="O414" s="30" t="str">
        <f t="shared" si="41"/>
        <v/>
      </c>
      <c r="P414" s="31" t="str">
        <f t="shared" si="42"/>
        <v/>
      </c>
      <c r="Q414" s="17"/>
    </row>
    <row r="415" spans="1:17" s="12" customFormat="1">
      <c r="A415" s="20" t="str">
        <f>IF(B415=0,"",SUBTOTAL(3,B$5:B414))</f>
        <v/>
      </c>
      <c r="B415" s="17"/>
      <c r="C415" s="19">
        <f>IF(COUNTIF($B$6:$B$30,B415)=1,1,COUNTIF($B$6:$B415,B415))</f>
        <v>0</v>
      </c>
      <c r="D415" s="11" t="str">
        <f t="shared" si="43"/>
        <v/>
      </c>
      <c r="E415" s="11" t="str">
        <f t="shared" si="43"/>
        <v/>
      </c>
      <c r="F415" s="11" t="str">
        <f t="shared" si="43"/>
        <v/>
      </c>
      <c r="G415" s="17" t="str">
        <f t="shared" si="43"/>
        <v/>
      </c>
      <c r="H415" s="17" t="str">
        <f t="shared" si="43"/>
        <v/>
      </c>
      <c r="I415" s="32"/>
      <c r="J415" s="17"/>
      <c r="K415" s="17"/>
      <c r="L415" s="17">
        <f t="shared" si="39"/>
        <v>0</v>
      </c>
      <c r="M415" s="17">
        <f t="shared" si="40"/>
        <v>0</v>
      </c>
      <c r="N415" s="7"/>
      <c r="O415" s="30" t="str">
        <f t="shared" si="41"/>
        <v/>
      </c>
      <c r="P415" s="31" t="str">
        <f t="shared" si="42"/>
        <v/>
      </c>
      <c r="Q415" s="17"/>
    </row>
    <row r="416" spans="1:17" s="12" customFormat="1">
      <c r="A416" s="20" t="str">
        <f>IF(B416=0,"",SUBTOTAL(3,B$5:B415))</f>
        <v/>
      </c>
      <c r="B416" s="17"/>
      <c r="C416" s="19">
        <f>IF(COUNTIF($B$6:$B$30,B416)=1,1,COUNTIF($B$6:$B416,B416))</f>
        <v>0</v>
      </c>
      <c r="D416" s="11" t="str">
        <f t="shared" si="43"/>
        <v/>
      </c>
      <c r="E416" s="11" t="str">
        <f t="shared" si="43"/>
        <v/>
      </c>
      <c r="F416" s="11" t="str">
        <f t="shared" si="43"/>
        <v/>
      </c>
      <c r="G416" s="17" t="str">
        <f t="shared" si="43"/>
        <v/>
      </c>
      <c r="H416" s="17" t="str">
        <f t="shared" si="43"/>
        <v/>
      </c>
      <c r="I416" s="32"/>
      <c r="J416" s="17"/>
      <c r="K416" s="17"/>
      <c r="L416" s="17">
        <f t="shared" si="39"/>
        <v>0</v>
      </c>
      <c r="M416" s="17">
        <f t="shared" si="40"/>
        <v>0</v>
      </c>
      <c r="N416" s="7"/>
      <c r="O416" s="30" t="str">
        <f t="shared" si="41"/>
        <v/>
      </c>
      <c r="P416" s="31" t="str">
        <f t="shared" si="42"/>
        <v/>
      </c>
      <c r="Q416" s="17"/>
    </row>
    <row r="417" spans="1:17" s="12" customFormat="1">
      <c r="A417" s="20" t="str">
        <f>IF(B417=0,"",SUBTOTAL(3,B$5:B416))</f>
        <v/>
      </c>
      <c r="B417" s="17"/>
      <c r="C417" s="19">
        <f>IF(COUNTIF($B$6:$B$30,B417)=1,1,COUNTIF($B$6:$B417,B417))</f>
        <v>0</v>
      </c>
      <c r="D417" s="11" t="str">
        <f t="shared" si="43"/>
        <v/>
      </c>
      <c r="E417" s="11" t="str">
        <f t="shared" si="43"/>
        <v/>
      </c>
      <c r="F417" s="11" t="str">
        <f t="shared" si="43"/>
        <v/>
      </c>
      <c r="G417" s="17" t="str">
        <f t="shared" si="43"/>
        <v/>
      </c>
      <c r="H417" s="17" t="str">
        <f t="shared" si="43"/>
        <v/>
      </c>
      <c r="I417" s="32"/>
      <c r="J417" s="17"/>
      <c r="K417" s="17"/>
      <c r="L417" s="17">
        <f t="shared" si="39"/>
        <v>0</v>
      </c>
      <c r="M417" s="17">
        <f t="shared" si="40"/>
        <v>0</v>
      </c>
      <c r="N417" s="7"/>
      <c r="O417" s="30" t="str">
        <f t="shared" si="41"/>
        <v/>
      </c>
      <c r="P417" s="31" t="str">
        <f t="shared" si="42"/>
        <v/>
      </c>
      <c r="Q417" s="17"/>
    </row>
    <row r="418" spans="1:17" s="12" customFormat="1">
      <c r="A418" s="20" t="str">
        <f>IF(B418=0,"",SUBTOTAL(3,B$5:B417))</f>
        <v/>
      </c>
      <c r="B418" s="17"/>
      <c r="C418" s="19">
        <f>IF(COUNTIF($B$6:$B$30,B418)=1,1,COUNTIF($B$6:$B418,B418))</f>
        <v>0</v>
      </c>
      <c r="D418" s="11" t="str">
        <f t="shared" si="43"/>
        <v/>
      </c>
      <c r="E418" s="11" t="str">
        <f t="shared" si="43"/>
        <v/>
      </c>
      <c r="F418" s="11" t="str">
        <f t="shared" si="43"/>
        <v/>
      </c>
      <c r="G418" s="17" t="str">
        <f t="shared" si="43"/>
        <v/>
      </c>
      <c r="H418" s="17" t="str">
        <f t="shared" si="43"/>
        <v/>
      </c>
      <c r="I418" s="32"/>
      <c r="J418" s="17"/>
      <c r="K418" s="17"/>
      <c r="L418" s="17">
        <f t="shared" si="39"/>
        <v>0</v>
      </c>
      <c r="M418" s="17">
        <f t="shared" si="40"/>
        <v>0</v>
      </c>
      <c r="N418" s="7"/>
      <c r="O418" s="30" t="str">
        <f t="shared" si="41"/>
        <v/>
      </c>
      <c r="P418" s="31" t="str">
        <f t="shared" si="42"/>
        <v/>
      </c>
      <c r="Q418" s="17"/>
    </row>
    <row r="419" spans="1:17" s="12" customFormat="1">
      <c r="A419" s="20" t="str">
        <f>IF(B419=0,"",SUBTOTAL(3,B$5:B418))</f>
        <v/>
      </c>
      <c r="B419" s="17"/>
      <c r="C419" s="19">
        <f>IF(COUNTIF($B$6:$B$30,B419)=1,1,COUNTIF($B$6:$B419,B419))</f>
        <v>0</v>
      </c>
      <c r="D419" s="11" t="str">
        <f t="shared" si="43"/>
        <v/>
      </c>
      <c r="E419" s="11" t="str">
        <f t="shared" si="43"/>
        <v/>
      </c>
      <c r="F419" s="11" t="str">
        <f t="shared" si="43"/>
        <v/>
      </c>
      <c r="G419" s="17" t="str">
        <f t="shared" si="43"/>
        <v/>
      </c>
      <c r="H419" s="17" t="str">
        <f t="shared" si="43"/>
        <v/>
      </c>
      <c r="I419" s="32"/>
      <c r="J419" s="17"/>
      <c r="K419" s="17"/>
      <c r="L419" s="17">
        <f t="shared" si="39"/>
        <v>0</v>
      </c>
      <c r="M419" s="17">
        <f t="shared" si="40"/>
        <v>0</v>
      </c>
      <c r="N419" s="7"/>
      <c r="O419" s="30" t="str">
        <f t="shared" si="41"/>
        <v/>
      </c>
      <c r="P419" s="31" t="str">
        <f t="shared" si="42"/>
        <v/>
      </c>
      <c r="Q419" s="17"/>
    </row>
    <row r="420" spans="1:17" s="12" customFormat="1">
      <c r="A420" s="20" t="str">
        <f>IF(B420=0,"",SUBTOTAL(3,B$5:B419))</f>
        <v/>
      </c>
      <c r="B420" s="17"/>
      <c r="C420" s="19">
        <f>IF(COUNTIF($B$6:$B$30,B420)=1,1,COUNTIF($B$6:$B420,B420))</f>
        <v>0</v>
      </c>
      <c r="D420" s="11" t="str">
        <f t="shared" si="43"/>
        <v/>
      </c>
      <c r="E420" s="11" t="str">
        <f t="shared" si="43"/>
        <v/>
      </c>
      <c r="F420" s="11" t="str">
        <f t="shared" si="43"/>
        <v/>
      </c>
      <c r="G420" s="17" t="str">
        <f t="shared" si="43"/>
        <v/>
      </c>
      <c r="H420" s="17" t="str">
        <f t="shared" si="43"/>
        <v/>
      </c>
      <c r="I420" s="32"/>
      <c r="J420" s="17"/>
      <c r="K420" s="17"/>
      <c r="L420" s="17">
        <f t="shared" si="39"/>
        <v>0</v>
      </c>
      <c r="M420" s="17">
        <f t="shared" si="40"/>
        <v>0</v>
      </c>
      <c r="N420" s="7"/>
      <c r="O420" s="30" t="str">
        <f t="shared" si="41"/>
        <v/>
      </c>
      <c r="P420" s="31" t="str">
        <f t="shared" si="42"/>
        <v/>
      </c>
      <c r="Q420" s="17"/>
    </row>
    <row r="421" spans="1:17" s="12" customFormat="1">
      <c r="A421" s="20" t="str">
        <f>IF(B421=0,"",SUBTOTAL(3,B$5:B420))</f>
        <v/>
      </c>
      <c r="B421" s="17"/>
      <c r="C421" s="19">
        <f>IF(COUNTIF($B$6:$B$30,B421)=1,1,COUNTIF($B$6:$B421,B421))</f>
        <v>0</v>
      </c>
      <c r="D421" s="11" t="str">
        <f t="shared" si="43"/>
        <v/>
      </c>
      <c r="E421" s="11" t="str">
        <f t="shared" si="43"/>
        <v/>
      </c>
      <c r="F421" s="11" t="str">
        <f t="shared" si="43"/>
        <v/>
      </c>
      <c r="G421" s="17" t="str">
        <f t="shared" si="43"/>
        <v/>
      </c>
      <c r="H421" s="17" t="str">
        <f t="shared" si="43"/>
        <v/>
      </c>
      <c r="I421" s="32"/>
      <c r="J421" s="17"/>
      <c r="K421" s="17"/>
      <c r="L421" s="17">
        <f t="shared" si="39"/>
        <v>0</v>
      </c>
      <c r="M421" s="17">
        <f t="shared" si="40"/>
        <v>0</v>
      </c>
      <c r="N421" s="7"/>
      <c r="O421" s="30" t="str">
        <f t="shared" si="41"/>
        <v/>
      </c>
      <c r="P421" s="31" t="str">
        <f t="shared" si="42"/>
        <v/>
      </c>
      <c r="Q421" s="17"/>
    </row>
    <row r="422" spans="1:17" s="12" customFormat="1">
      <c r="A422" s="20" t="str">
        <f>IF(B422=0,"",SUBTOTAL(3,B$5:B421))</f>
        <v/>
      </c>
      <c r="B422" s="17"/>
      <c r="C422" s="19">
        <f>IF(COUNTIF($B$6:$B$30,B422)=1,1,COUNTIF($B$6:$B422,B422))</f>
        <v>0</v>
      </c>
      <c r="D422" s="11" t="str">
        <f t="shared" si="43"/>
        <v/>
      </c>
      <c r="E422" s="11" t="str">
        <f t="shared" si="43"/>
        <v/>
      </c>
      <c r="F422" s="11" t="str">
        <f t="shared" si="43"/>
        <v/>
      </c>
      <c r="G422" s="17" t="str">
        <f t="shared" si="43"/>
        <v/>
      </c>
      <c r="H422" s="17" t="str">
        <f t="shared" si="43"/>
        <v/>
      </c>
      <c r="I422" s="32"/>
      <c r="J422" s="17"/>
      <c r="K422" s="17"/>
      <c r="L422" s="17">
        <f t="shared" si="39"/>
        <v>0</v>
      </c>
      <c r="M422" s="17">
        <f t="shared" si="40"/>
        <v>0</v>
      </c>
      <c r="N422" s="7"/>
      <c r="O422" s="30" t="str">
        <f t="shared" si="41"/>
        <v/>
      </c>
      <c r="P422" s="31" t="str">
        <f t="shared" si="42"/>
        <v/>
      </c>
      <c r="Q422" s="17"/>
    </row>
    <row r="423" spans="1:17" s="12" customFormat="1">
      <c r="A423" s="20" t="str">
        <f>IF(B423=0,"",SUBTOTAL(3,B$5:B422))</f>
        <v/>
      </c>
      <c r="B423" s="17"/>
      <c r="C423" s="19">
        <f>IF(COUNTIF($B$6:$B$30,B423)=1,1,COUNTIF($B$6:$B423,B423))</f>
        <v>0</v>
      </c>
      <c r="D423" s="11" t="str">
        <f t="shared" si="43"/>
        <v/>
      </c>
      <c r="E423" s="11" t="str">
        <f t="shared" si="43"/>
        <v/>
      </c>
      <c r="F423" s="11" t="str">
        <f t="shared" si="43"/>
        <v/>
      </c>
      <c r="G423" s="17" t="str">
        <f t="shared" si="43"/>
        <v/>
      </c>
      <c r="H423" s="17" t="str">
        <f t="shared" si="43"/>
        <v/>
      </c>
      <c r="I423" s="32"/>
      <c r="J423" s="17"/>
      <c r="K423" s="17"/>
      <c r="L423" s="17">
        <f t="shared" si="39"/>
        <v>0</v>
      </c>
      <c r="M423" s="17">
        <f t="shared" si="40"/>
        <v>0</v>
      </c>
      <c r="N423" s="7"/>
      <c r="O423" s="30" t="str">
        <f t="shared" si="41"/>
        <v/>
      </c>
      <c r="P423" s="31" t="str">
        <f t="shared" si="42"/>
        <v/>
      </c>
      <c r="Q423" s="17"/>
    </row>
    <row r="424" spans="1:17" s="12" customFormat="1">
      <c r="A424" s="20" t="str">
        <f>IF(B424=0,"",SUBTOTAL(3,B$5:B423))</f>
        <v/>
      </c>
      <c r="B424" s="17"/>
      <c r="C424" s="19">
        <f>IF(COUNTIF($B$6:$B$30,B424)=1,1,COUNTIF($B$6:$B424,B424))</f>
        <v>0</v>
      </c>
      <c r="D424" s="11" t="str">
        <f t="shared" si="43"/>
        <v/>
      </c>
      <c r="E424" s="11" t="str">
        <f t="shared" si="43"/>
        <v/>
      </c>
      <c r="F424" s="11" t="str">
        <f t="shared" si="43"/>
        <v/>
      </c>
      <c r="G424" s="17" t="str">
        <f t="shared" si="43"/>
        <v/>
      </c>
      <c r="H424" s="17" t="str">
        <f t="shared" si="43"/>
        <v/>
      </c>
      <c r="I424" s="32"/>
      <c r="J424" s="17"/>
      <c r="K424" s="17"/>
      <c r="L424" s="17">
        <f t="shared" si="39"/>
        <v>0</v>
      </c>
      <c r="M424" s="17">
        <f t="shared" si="40"/>
        <v>0</v>
      </c>
      <c r="N424" s="7"/>
      <c r="O424" s="30" t="str">
        <f t="shared" si="41"/>
        <v/>
      </c>
      <c r="P424" s="31" t="str">
        <f t="shared" si="42"/>
        <v/>
      </c>
      <c r="Q424" s="17"/>
    </row>
    <row r="425" spans="1:17" s="12" customFormat="1">
      <c r="A425" s="20" t="str">
        <f>IF(B425=0,"",SUBTOTAL(3,B$5:B424))</f>
        <v/>
      </c>
      <c r="B425" s="17"/>
      <c r="C425" s="19">
        <f>IF(COUNTIF($B$6:$B$30,B425)=1,1,COUNTIF($B$6:$B425,B425))</f>
        <v>0</v>
      </c>
      <c r="D425" s="11" t="str">
        <f t="shared" si="43"/>
        <v/>
      </c>
      <c r="E425" s="11" t="str">
        <f t="shared" si="43"/>
        <v/>
      </c>
      <c r="F425" s="11" t="str">
        <f t="shared" si="43"/>
        <v/>
      </c>
      <c r="G425" s="17" t="str">
        <f t="shared" si="43"/>
        <v/>
      </c>
      <c r="H425" s="17" t="str">
        <f t="shared" si="43"/>
        <v/>
      </c>
      <c r="I425" s="32"/>
      <c r="J425" s="17"/>
      <c r="K425" s="17"/>
      <c r="L425" s="17">
        <f t="shared" si="39"/>
        <v>0</v>
      </c>
      <c r="M425" s="17">
        <f t="shared" si="40"/>
        <v>0</v>
      </c>
      <c r="N425" s="7"/>
      <c r="O425" s="30" t="str">
        <f t="shared" si="41"/>
        <v/>
      </c>
      <c r="P425" s="31" t="str">
        <f t="shared" si="42"/>
        <v/>
      </c>
      <c r="Q425" s="17"/>
    </row>
    <row r="426" spans="1:17" s="12" customFormat="1">
      <c r="A426" s="20" t="str">
        <f>IF(B426=0,"",SUBTOTAL(3,B$5:B425))</f>
        <v/>
      </c>
      <c r="B426" s="17"/>
      <c r="C426" s="19">
        <f>IF(COUNTIF($B$6:$B$30,B426)=1,1,COUNTIF($B$6:$B426,B426))</f>
        <v>0</v>
      </c>
      <c r="D426" s="11" t="str">
        <f t="shared" si="43"/>
        <v/>
      </c>
      <c r="E426" s="11" t="str">
        <f t="shared" si="43"/>
        <v/>
      </c>
      <c r="F426" s="11" t="str">
        <f t="shared" si="43"/>
        <v/>
      </c>
      <c r="G426" s="17" t="str">
        <f t="shared" si="43"/>
        <v/>
      </c>
      <c r="H426" s="17" t="str">
        <f t="shared" si="43"/>
        <v/>
      </c>
      <c r="I426" s="32"/>
      <c r="J426" s="17"/>
      <c r="K426" s="17"/>
      <c r="L426" s="17">
        <f t="shared" si="39"/>
        <v>0</v>
      </c>
      <c r="M426" s="17">
        <f t="shared" si="40"/>
        <v>0</v>
      </c>
      <c r="N426" s="7"/>
      <c r="O426" s="30" t="str">
        <f t="shared" si="41"/>
        <v/>
      </c>
      <c r="P426" s="31" t="str">
        <f t="shared" si="42"/>
        <v/>
      </c>
      <c r="Q426" s="17"/>
    </row>
    <row r="427" spans="1:17" s="12" customFormat="1">
      <c r="A427" s="20" t="str">
        <f>IF(B427=0,"",SUBTOTAL(3,B$5:B426))</f>
        <v/>
      </c>
      <c r="B427" s="17"/>
      <c r="C427" s="19">
        <f>IF(COUNTIF($B$6:$B$30,B427)=1,1,COUNTIF($B$6:$B427,B427))</f>
        <v>0</v>
      </c>
      <c r="D427" s="11" t="str">
        <f t="shared" si="43"/>
        <v/>
      </c>
      <c r="E427" s="11" t="str">
        <f t="shared" si="43"/>
        <v/>
      </c>
      <c r="F427" s="11" t="str">
        <f t="shared" si="43"/>
        <v/>
      </c>
      <c r="G427" s="17" t="str">
        <f t="shared" si="43"/>
        <v/>
      </c>
      <c r="H427" s="17" t="str">
        <f t="shared" si="43"/>
        <v/>
      </c>
      <c r="I427" s="32"/>
      <c r="J427" s="17"/>
      <c r="K427" s="17"/>
      <c r="L427" s="17">
        <f t="shared" si="39"/>
        <v>0</v>
      </c>
      <c r="M427" s="17">
        <f t="shared" si="40"/>
        <v>0</v>
      </c>
      <c r="N427" s="7"/>
      <c r="O427" s="30" t="str">
        <f t="shared" si="41"/>
        <v/>
      </c>
      <c r="P427" s="31" t="str">
        <f t="shared" si="42"/>
        <v/>
      </c>
      <c r="Q427" s="17"/>
    </row>
    <row r="428" spans="1:17" s="12" customFormat="1">
      <c r="A428" s="20" t="str">
        <f>IF(B428=0,"",SUBTOTAL(3,B$5:B427))</f>
        <v/>
      </c>
      <c r="B428" s="17"/>
      <c r="C428" s="19">
        <f>IF(COUNTIF($B$6:$B$30,B428)=1,1,COUNTIF($B$6:$B428,B428))</f>
        <v>0</v>
      </c>
      <c r="D428" s="11" t="str">
        <f t="shared" si="43"/>
        <v/>
      </c>
      <c r="E428" s="11" t="str">
        <f t="shared" si="43"/>
        <v/>
      </c>
      <c r="F428" s="11" t="str">
        <f t="shared" si="43"/>
        <v/>
      </c>
      <c r="G428" s="17" t="str">
        <f t="shared" si="43"/>
        <v/>
      </c>
      <c r="H428" s="17" t="str">
        <f t="shared" si="43"/>
        <v/>
      </c>
      <c r="I428" s="32"/>
      <c r="J428" s="17"/>
      <c r="K428" s="17"/>
      <c r="L428" s="17">
        <f t="shared" si="39"/>
        <v>0</v>
      </c>
      <c r="M428" s="17">
        <f t="shared" si="40"/>
        <v>0</v>
      </c>
      <c r="N428" s="7"/>
      <c r="O428" s="30" t="str">
        <f t="shared" si="41"/>
        <v/>
      </c>
      <c r="P428" s="31" t="str">
        <f t="shared" si="42"/>
        <v/>
      </c>
      <c r="Q428" s="17"/>
    </row>
    <row r="429" spans="1:17" s="12" customFormat="1">
      <c r="A429" s="20" t="str">
        <f>IF(B429=0,"",SUBTOTAL(3,B$5:B428))</f>
        <v/>
      </c>
      <c r="B429" s="17"/>
      <c r="C429" s="19">
        <f>IF(COUNTIF($B$6:$B$30,B429)=1,1,COUNTIF($B$6:$B429,B429))</f>
        <v>0</v>
      </c>
      <c r="D429" s="11" t="str">
        <f t="shared" si="43"/>
        <v/>
      </c>
      <c r="E429" s="11" t="str">
        <f t="shared" si="43"/>
        <v/>
      </c>
      <c r="F429" s="11" t="str">
        <f t="shared" si="43"/>
        <v/>
      </c>
      <c r="G429" s="17" t="str">
        <f t="shared" si="43"/>
        <v/>
      </c>
      <c r="H429" s="17" t="str">
        <f t="shared" si="43"/>
        <v/>
      </c>
      <c r="I429" s="32"/>
      <c r="J429" s="17"/>
      <c r="K429" s="17"/>
      <c r="L429" s="17">
        <f t="shared" si="39"/>
        <v>0</v>
      </c>
      <c r="M429" s="17">
        <f t="shared" si="40"/>
        <v>0</v>
      </c>
      <c r="N429" s="7"/>
      <c r="O429" s="30" t="str">
        <f t="shared" si="41"/>
        <v/>
      </c>
      <c r="P429" s="31" t="str">
        <f t="shared" si="42"/>
        <v/>
      </c>
      <c r="Q429" s="17"/>
    </row>
    <row r="430" spans="1:17" s="12" customFormat="1">
      <c r="A430" s="20" t="str">
        <f>IF(B430=0,"",SUBTOTAL(3,B$5:B429))</f>
        <v/>
      </c>
      <c r="B430" s="17"/>
      <c r="C430" s="19">
        <f>IF(COUNTIF($B$6:$B$30,B430)=1,1,COUNTIF($B$6:$B430,B430))</f>
        <v>0</v>
      </c>
      <c r="D430" s="11" t="str">
        <f t="shared" si="43"/>
        <v/>
      </c>
      <c r="E430" s="11" t="str">
        <f t="shared" si="43"/>
        <v/>
      </c>
      <c r="F430" s="11" t="str">
        <f t="shared" si="43"/>
        <v/>
      </c>
      <c r="G430" s="17" t="str">
        <f t="shared" si="43"/>
        <v/>
      </c>
      <c r="H430" s="17" t="str">
        <f t="shared" si="43"/>
        <v/>
      </c>
      <c r="I430" s="32"/>
      <c r="J430" s="17"/>
      <c r="K430" s="17"/>
      <c r="L430" s="17">
        <f t="shared" si="39"/>
        <v>0</v>
      </c>
      <c r="M430" s="17">
        <f t="shared" si="40"/>
        <v>0</v>
      </c>
      <c r="N430" s="7"/>
      <c r="O430" s="30" t="str">
        <f t="shared" si="41"/>
        <v/>
      </c>
      <c r="P430" s="31" t="str">
        <f t="shared" si="42"/>
        <v/>
      </c>
      <c r="Q430" s="17"/>
    </row>
    <row r="431" spans="1:17" s="12" customFormat="1">
      <c r="A431" s="20" t="str">
        <f>IF(B431=0,"",SUBTOTAL(3,B$5:B430))</f>
        <v/>
      </c>
      <c r="B431" s="17"/>
      <c r="C431" s="19">
        <f>IF(COUNTIF($B$6:$B$30,B431)=1,1,COUNTIF($B$6:$B431,B431))</f>
        <v>0</v>
      </c>
      <c r="D431" s="11" t="str">
        <f t="shared" si="43"/>
        <v/>
      </c>
      <c r="E431" s="11" t="str">
        <f t="shared" si="43"/>
        <v/>
      </c>
      <c r="F431" s="11" t="str">
        <f t="shared" si="43"/>
        <v/>
      </c>
      <c r="G431" s="17" t="str">
        <f t="shared" si="43"/>
        <v/>
      </c>
      <c r="H431" s="17" t="str">
        <f t="shared" si="43"/>
        <v/>
      </c>
      <c r="I431" s="32"/>
      <c r="J431" s="17"/>
      <c r="K431" s="17"/>
      <c r="L431" s="17">
        <f t="shared" si="39"/>
        <v>0</v>
      </c>
      <c r="M431" s="17">
        <f t="shared" si="40"/>
        <v>0</v>
      </c>
      <c r="N431" s="7"/>
      <c r="O431" s="30" t="str">
        <f t="shared" si="41"/>
        <v/>
      </c>
      <c r="P431" s="31" t="str">
        <f t="shared" si="42"/>
        <v/>
      </c>
      <c r="Q431" s="17"/>
    </row>
    <row r="432" spans="1:17" s="12" customFormat="1">
      <c r="A432" s="20" t="str">
        <f>IF(B432=0,"",SUBTOTAL(3,B$5:B431))</f>
        <v/>
      </c>
      <c r="B432" s="17"/>
      <c r="C432" s="19">
        <f>IF(COUNTIF($B$6:$B$30,B432)=1,1,COUNTIF($B$6:$B432,B432))</f>
        <v>0</v>
      </c>
      <c r="D432" s="11" t="str">
        <f t="shared" si="43"/>
        <v/>
      </c>
      <c r="E432" s="11" t="str">
        <f t="shared" si="43"/>
        <v/>
      </c>
      <c r="F432" s="11" t="str">
        <f t="shared" si="43"/>
        <v/>
      </c>
      <c r="G432" s="17" t="str">
        <f t="shared" si="43"/>
        <v/>
      </c>
      <c r="H432" s="17" t="str">
        <f t="shared" si="43"/>
        <v/>
      </c>
      <c r="I432" s="32"/>
      <c r="J432" s="17"/>
      <c r="K432" s="17"/>
      <c r="L432" s="17">
        <f t="shared" si="39"/>
        <v>0</v>
      </c>
      <c r="M432" s="17">
        <f t="shared" si="40"/>
        <v>0</v>
      </c>
      <c r="N432" s="7"/>
      <c r="O432" s="30" t="str">
        <f t="shared" si="41"/>
        <v/>
      </c>
      <c r="P432" s="31" t="str">
        <f t="shared" si="42"/>
        <v/>
      </c>
      <c r="Q432" s="17"/>
    </row>
    <row r="433" spans="1:17" s="12" customFormat="1">
      <c r="A433" s="20" t="str">
        <f>IF(B433=0,"",SUBTOTAL(3,B$5:B432))</f>
        <v/>
      </c>
      <c r="B433" s="17"/>
      <c r="C433" s="19">
        <f>IF(COUNTIF($B$6:$B$30,B433)=1,1,COUNTIF($B$6:$B433,B433))</f>
        <v>0</v>
      </c>
      <c r="D433" s="11" t="str">
        <f t="shared" si="43"/>
        <v/>
      </c>
      <c r="E433" s="11" t="str">
        <f t="shared" si="43"/>
        <v/>
      </c>
      <c r="F433" s="11" t="str">
        <f t="shared" si="43"/>
        <v/>
      </c>
      <c r="G433" s="17" t="str">
        <f t="shared" si="43"/>
        <v/>
      </c>
      <c r="H433" s="17" t="str">
        <f t="shared" si="43"/>
        <v/>
      </c>
      <c r="I433" s="32"/>
      <c r="J433" s="17"/>
      <c r="K433" s="17"/>
      <c r="L433" s="17">
        <f t="shared" si="39"/>
        <v>0</v>
      </c>
      <c r="M433" s="17">
        <f t="shared" si="40"/>
        <v>0</v>
      </c>
      <c r="N433" s="7"/>
      <c r="O433" s="30" t="str">
        <f t="shared" si="41"/>
        <v/>
      </c>
      <c r="P433" s="31" t="str">
        <f t="shared" si="42"/>
        <v/>
      </c>
      <c r="Q433" s="17"/>
    </row>
    <row r="434" spans="1:17" s="12" customFormat="1">
      <c r="A434" s="20" t="str">
        <f>IF(B434=0,"",SUBTOTAL(3,B$5:B433))</f>
        <v/>
      </c>
      <c r="B434" s="17"/>
      <c r="C434" s="19">
        <f>IF(COUNTIF($B$6:$B$30,B434)=1,1,COUNTIF($B$6:$B434,B434))</f>
        <v>0</v>
      </c>
      <c r="D434" s="11" t="str">
        <f t="shared" si="43"/>
        <v/>
      </c>
      <c r="E434" s="11" t="str">
        <f t="shared" si="43"/>
        <v/>
      </c>
      <c r="F434" s="11" t="str">
        <f t="shared" si="43"/>
        <v/>
      </c>
      <c r="G434" s="17" t="str">
        <f t="shared" si="43"/>
        <v/>
      </c>
      <c r="H434" s="17" t="str">
        <f t="shared" si="43"/>
        <v/>
      </c>
      <c r="I434" s="32"/>
      <c r="J434" s="17"/>
      <c r="K434" s="17"/>
      <c r="L434" s="17">
        <f t="shared" si="39"/>
        <v>0</v>
      </c>
      <c r="M434" s="17">
        <f t="shared" si="40"/>
        <v>0</v>
      </c>
      <c r="N434" s="7"/>
      <c r="O434" s="30" t="str">
        <f t="shared" si="41"/>
        <v/>
      </c>
      <c r="P434" s="31" t="str">
        <f t="shared" si="42"/>
        <v/>
      </c>
      <c r="Q434" s="17"/>
    </row>
    <row r="435" spans="1:17" s="12" customFormat="1">
      <c r="A435" s="20" t="str">
        <f>IF(B435=0,"",SUBTOTAL(3,B$5:B434))</f>
        <v/>
      </c>
      <c r="B435" s="17"/>
      <c r="C435" s="19">
        <f>IF(COUNTIF($B$6:$B$30,B435)=1,1,COUNTIF($B$6:$B435,B435))</f>
        <v>0</v>
      </c>
      <c r="D435" s="11" t="str">
        <f t="shared" si="43"/>
        <v/>
      </c>
      <c r="E435" s="11" t="str">
        <f t="shared" si="43"/>
        <v/>
      </c>
      <c r="F435" s="11" t="str">
        <f t="shared" si="43"/>
        <v/>
      </c>
      <c r="G435" s="17" t="str">
        <f t="shared" si="43"/>
        <v/>
      </c>
      <c r="H435" s="17" t="str">
        <f t="shared" si="43"/>
        <v/>
      </c>
      <c r="I435" s="32"/>
      <c r="J435" s="17"/>
      <c r="K435" s="17"/>
      <c r="L435" s="17">
        <f t="shared" si="39"/>
        <v>0</v>
      </c>
      <c r="M435" s="17">
        <f t="shared" si="40"/>
        <v>0</v>
      </c>
      <c r="N435" s="7"/>
      <c r="O435" s="30" t="str">
        <f t="shared" si="41"/>
        <v/>
      </c>
      <c r="P435" s="31" t="str">
        <f t="shared" si="42"/>
        <v/>
      </c>
      <c r="Q435" s="17"/>
    </row>
    <row r="436" spans="1:17" s="12" customFormat="1">
      <c r="A436" s="20" t="str">
        <f>IF(B436=0,"",SUBTOTAL(3,B$5:B435))</f>
        <v/>
      </c>
      <c r="B436" s="17"/>
      <c r="C436" s="19">
        <f>IF(COUNTIF($B$6:$B$30,B436)=1,1,COUNTIF($B$6:$B436,B436))</f>
        <v>0</v>
      </c>
      <c r="D436" s="11" t="str">
        <f t="shared" si="43"/>
        <v/>
      </c>
      <c r="E436" s="11" t="str">
        <f t="shared" si="43"/>
        <v/>
      </c>
      <c r="F436" s="11" t="str">
        <f t="shared" si="43"/>
        <v/>
      </c>
      <c r="G436" s="17" t="str">
        <f t="shared" si="43"/>
        <v/>
      </c>
      <c r="H436" s="17" t="str">
        <f t="shared" si="43"/>
        <v/>
      </c>
      <c r="I436" s="32"/>
      <c r="J436" s="17"/>
      <c r="K436" s="17"/>
      <c r="L436" s="17">
        <f t="shared" si="39"/>
        <v>0</v>
      </c>
      <c r="M436" s="17">
        <f t="shared" si="40"/>
        <v>0</v>
      </c>
      <c r="N436" s="7"/>
      <c r="O436" s="30" t="str">
        <f t="shared" si="41"/>
        <v/>
      </c>
      <c r="P436" s="31" t="str">
        <f t="shared" si="42"/>
        <v/>
      </c>
      <c r="Q436" s="17"/>
    </row>
    <row r="437" spans="1:17" s="12" customFormat="1">
      <c r="A437" s="20" t="str">
        <f>IF(B437=0,"",SUBTOTAL(3,B$5:B436))</f>
        <v/>
      </c>
      <c r="B437" s="17"/>
      <c r="C437" s="19">
        <f>IF(COUNTIF($B$6:$B$30,B437)=1,1,COUNTIF($B$6:$B437,B437))</f>
        <v>0</v>
      </c>
      <c r="D437" s="11" t="str">
        <f t="shared" si="43"/>
        <v/>
      </c>
      <c r="E437" s="11" t="str">
        <f t="shared" si="43"/>
        <v/>
      </c>
      <c r="F437" s="11" t="str">
        <f t="shared" si="43"/>
        <v/>
      </c>
      <c r="G437" s="17" t="str">
        <f t="shared" si="43"/>
        <v/>
      </c>
      <c r="H437" s="17" t="str">
        <f t="shared" si="43"/>
        <v/>
      </c>
      <c r="I437" s="32"/>
      <c r="J437" s="17"/>
      <c r="K437" s="17"/>
      <c r="L437" s="17">
        <f t="shared" si="39"/>
        <v>0</v>
      </c>
      <c r="M437" s="17">
        <f t="shared" si="40"/>
        <v>0</v>
      </c>
      <c r="N437" s="7"/>
      <c r="O437" s="30" t="str">
        <f t="shared" si="41"/>
        <v/>
      </c>
      <c r="P437" s="31" t="str">
        <f t="shared" si="42"/>
        <v/>
      </c>
      <c r="Q437" s="17"/>
    </row>
    <row r="438" spans="1:17" s="12" customFormat="1">
      <c r="A438" s="20" t="str">
        <f>IF(B438=0,"",SUBTOTAL(3,B$5:B437))</f>
        <v/>
      </c>
      <c r="B438" s="17"/>
      <c r="C438" s="19">
        <f>IF(COUNTIF($B$6:$B$30,B438)=1,1,COUNTIF($B$6:$B438,B438))</f>
        <v>0</v>
      </c>
      <c r="D438" s="11" t="str">
        <f t="shared" si="43"/>
        <v/>
      </c>
      <c r="E438" s="11" t="str">
        <f t="shared" si="43"/>
        <v/>
      </c>
      <c r="F438" s="11" t="str">
        <f t="shared" si="43"/>
        <v/>
      </c>
      <c r="G438" s="17" t="str">
        <f t="shared" si="43"/>
        <v/>
      </c>
      <c r="H438" s="17" t="str">
        <f t="shared" si="43"/>
        <v/>
      </c>
      <c r="I438" s="32"/>
      <c r="J438" s="17"/>
      <c r="K438" s="17"/>
      <c r="L438" s="17">
        <f t="shared" si="39"/>
        <v>0</v>
      </c>
      <c r="M438" s="17">
        <f t="shared" si="40"/>
        <v>0</v>
      </c>
      <c r="N438" s="7"/>
      <c r="O438" s="30" t="str">
        <f t="shared" si="41"/>
        <v/>
      </c>
      <c r="P438" s="31" t="str">
        <f t="shared" si="42"/>
        <v/>
      </c>
      <c r="Q438" s="17"/>
    </row>
    <row r="439" spans="1:17" s="12" customFormat="1">
      <c r="A439" s="20" t="str">
        <f>IF(B439=0,"",SUBTOTAL(3,B$5:B438))</f>
        <v/>
      </c>
      <c r="B439" s="17"/>
      <c r="C439" s="19">
        <f>IF(COUNTIF($B$6:$B$30,B439)=1,1,COUNTIF($B$6:$B439,B439))</f>
        <v>0</v>
      </c>
      <c r="D439" s="11" t="str">
        <f t="shared" si="43"/>
        <v/>
      </c>
      <c r="E439" s="11" t="str">
        <f t="shared" si="43"/>
        <v/>
      </c>
      <c r="F439" s="11" t="str">
        <f t="shared" si="43"/>
        <v/>
      </c>
      <c r="G439" s="17" t="str">
        <f t="shared" si="43"/>
        <v/>
      </c>
      <c r="H439" s="17" t="str">
        <f t="shared" si="43"/>
        <v/>
      </c>
      <c r="I439" s="32"/>
      <c r="J439" s="17"/>
      <c r="K439" s="17"/>
      <c r="L439" s="17">
        <f t="shared" si="39"/>
        <v>0</v>
      </c>
      <c r="M439" s="17">
        <f t="shared" si="40"/>
        <v>0</v>
      </c>
      <c r="N439" s="7"/>
      <c r="O439" s="30" t="str">
        <f t="shared" si="41"/>
        <v/>
      </c>
      <c r="P439" s="31" t="str">
        <f t="shared" si="42"/>
        <v/>
      </c>
      <c r="Q439" s="17"/>
    </row>
    <row r="440" spans="1:17" s="12" customFormat="1">
      <c r="A440" s="20" t="str">
        <f>IF(B440=0,"",SUBTOTAL(3,B$5:B439))</f>
        <v/>
      </c>
      <c r="B440" s="17"/>
      <c r="C440" s="19">
        <f>IF(COUNTIF($B$6:$B$30,B440)=1,1,COUNTIF($B$6:$B440,B440))</f>
        <v>0</v>
      </c>
      <c r="D440" s="11" t="str">
        <f t="shared" si="43"/>
        <v/>
      </c>
      <c r="E440" s="11" t="str">
        <f t="shared" si="43"/>
        <v/>
      </c>
      <c r="F440" s="11" t="str">
        <f t="shared" si="43"/>
        <v/>
      </c>
      <c r="G440" s="17" t="str">
        <f t="shared" si="43"/>
        <v/>
      </c>
      <c r="H440" s="17" t="str">
        <f t="shared" si="43"/>
        <v/>
      </c>
      <c r="I440" s="32"/>
      <c r="J440" s="17"/>
      <c r="K440" s="17"/>
      <c r="L440" s="17">
        <f t="shared" si="39"/>
        <v>0</v>
      </c>
      <c r="M440" s="17">
        <f t="shared" si="40"/>
        <v>0</v>
      </c>
      <c r="N440" s="7"/>
      <c r="O440" s="30" t="str">
        <f t="shared" si="41"/>
        <v/>
      </c>
      <c r="P440" s="31" t="str">
        <f t="shared" si="42"/>
        <v/>
      </c>
      <c r="Q440" s="17"/>
    </row>
    <row r="441" spans="1:17" s="12" customFormat="1">
      <c r="A441" s="20" t="str">
        <f>IF(B441=0,"",SUBTOTAL(3,B$5:B440))</f>
        <v/>
      </c>
      <c r="B441" s="17"/>
      <c r="C441" s="19">
        <f>IF(COUNTIF($B$6:$B$30,B441)=1,1,COUNTIF($B$6:$B441,B441))</f>
        <v>0</v>
      </c>
      <c r="D441" s="11" t="str">
        <f t="shared" si="43"/>
        <v/>
      </c>
      <c r="E441" s="11" t="str">
        <f t="shared" si="43"/>
        <v/>
      </c>
      <c r="F441" s="11" t="str">
        <f t="shared" si="43"/>
        <v/>
      </c>
      <c r="G441" s="17" t="str">
        <f t="shared" si="43"/>
        <v/>
      </c>
      <c r="H441" s="17" t="str">
        <f t="shared" si="43"/>
        <v/>
      </c>
      <c r="I441" s="32"/>
      <c r="J441" s="17"/>
      <c r="K441" s="17"/>
      <c r="L441" s="17">
        <f t="shared" si="39"/>
        <v>0</v>
      </c>
      <c r="M441" s="17">
        <f t="shared" si="40"/>
        <v>0</v>
      </c>
      <c r="N441" s="7"/>
      <c r="O441" s="30" t="str">
        <f t="shared" si="41"/>
        <v/>
      </c>
      <c r="P441" s="31" t="str">
        <f t="shared" si="42"/>
        <v/>
      </c>
      <c r="Q441" s="17"/>
    </row>
    <row r="442" spans="1:17" s="12" customFormat="1">
      <c r="A442" s="20" t="str">
        <f>IF(B442=0,"",SUBTOTAL(3,B$5:B441))</f>
        <v/>
      </c>
      <c r="B442" s="17"/>
      <c r="C442" s="19">
        <f>IF(COUNTIF($B$6:$B$30,B442)=1,1,COUNTIF($B$6:$B442,B442))</f>
        <v>0</v>
      </c>
      <c r="D442" s="11" t="str">
        <f t="shared" si="43"/>
        <v/>
      </c>
      <c r="E442" s="11" t="str">
        <f t="shared" si="43"/>
        <v/>
      </c>
      <c r="F442" s="11" t="str">
        <f t="shared" si="43"/>
        <v/>
      </c>
      <c r="G442" s="17" t="str">
        <f t="shared" si="43"/>
        <v/>
      </c>
      <c r="H442" s="17" t="str">
        <f t="shared" si="43"/>
        <v/>
      </c>
      <c r="I442" s="32"/>
      <c r="J442" s="17"/>
      <c r="K442" s="17"/>
      <c r="L442" s="17">
        <f t="shared" si="39"/>
        <v>0</v>
      </c>
      <c r="M442" s="17">
        <f t="shared" si="40"/>
        <v>0</v>
      </c>
      <c r="N442" s="7"/>
      <c r="O442" s="30" t="str">
        <f t="shared" si="41"/>
        <v/>
      </c>
      <c r="P442" s="31" t="str">
        <f t="shared" si="42"/>
        <v/>
      </c>
      <c r="Q442" s="17"/>
    </row>
    <row r="443" spans="1:17" s="12" customFormat="1">
      <c r="A443" s="20" t="str">
        <f>IF(B443=0,"",SUBTOTAL(3,B$5:B442))</f>
        <v/>
      </c>
      <c r="B443" s="17"/>
      <c r="C443" s="19">
        <f>IF(COUNTIF($B$6:$B$30,B443)=1,1,COUNTIF($B$6:$B443,B443))</f>
        <v>0</v>
      </c>
      <c r="D443" s="11" t="str">
        <f t="shared" si="43"/>
        <v/>
      </c>
      <c r="E443" s="11" t="str">
        <f t="shared" si="43"/>
        <v/>
      </c>
      <c r="F443" s="11" t="str">
        <f t="shared" si="43"/>
        <v/>
      </c>
      <c r="G443" s="17" t="str">
        <f t="shared" si="43"/>
        <v/>
      </c>
      <c r="H443" s="17" t="str">
        <f t="shared" si="43"/>
        <v/>
      </c>
      <c r="I443" s="32"/>
      <c r="J443" s="17"/>
      <c r="K443" s="17"/>
      <c r="L443" s="17">
        <f t="shared" si="39"/>
        <v>0</v>
      </c>
      <c r="M443" s="17">
        <f t="shared" si="40"/>
        <v>0</v>
      </c>
      <c r="N443" s="7"/>
      <c r="O443" s="30" t="str">
        <f t="shared" si="41"/>
        <v/>
      </c>
      <c r="P443" s="31" t="str">
        <f t="shared" si="42"/>
        <v/>
      </c>
      <c r="Q443" s="17"/>
    </row>
    <row r="444" spans="1:17" s="12" customFormat="1">
      <c r="A444" s="20" t="str">
        <f>IF(B444=0,"",SUBTOTAL(3,B$5:B443))</f>
        <v/>
      </c>
      <c r="B444" s="17"/>
      <c r="C444" s="19">
        <f>IF(COUNTIF($B$6:$B$30,B444)=1,1,COUNTIF($B$6:$B444,B444))</f>
        <v>0</v>
      </c>
      <c r="D444" s="11" t="str">
        <f t="shared" si="43"/>
        <v/>
      </c>
      <c r="E444" s="11" t="str">
        <f t="shared" si="43"/>
        <v/>
      </c>
      <c r="F444" s="11" t="str">
        <f t="shared" si="43"/>
        <v/>
      </c>
      <c r="G444" s="17" t="str">
        <f t="shared" si="43"/>
        <v/>
      </c>
      <c r="H444" s="17" t="str">
        <f t="shared" si="43"/>
        <v/>
      </c>
      <c r="I444" s="32"/>
      <c r="J444" s="17"/>
      <c r="K444" s="17"/>
      <c r="L444" s="17">
        <f t="shared" si="39"/>
        <v>0</v>
      </c>
      <c r="M444" s="17">
        <f t="shared" si="40"/>
        <v>0</v>
      </c>
      <c r="N444" s="7"/>
      <c r="O444" s="30" t="str">
        <f t="shared" si="41"/>
        <v/>
      </c>
      <c r="P444" s="31" t="str">
        <f t="shared" si="42"/>
        <v/>
      </c>
      <c r="Q444" s="17"/>
    </row>
    <row r="445" spans="1:17" s="12" customFormat="1">
      <c r="A445" s="20" t="str">
        <f>IF(B445=0,"",SUBTOTAL(3,B$5:B444))</f>
        <v/>
      </c>
      <c r="B445" s="17"/>
      <c r="C445" s="19">
        <f>IF(COUNTIF($B$6:$B$30,B445)=1,1,COUNTIF($B$6:$B445,B445))</f>
        <v>0</v>
      </c>
      <c r="D445" s="11" t="str">
        <f t="shared" si="43"/>
        <v/>
      </c>
      <c r="E445" s="11" t="str">
        <f t="shared" si="43"/>
        <v/>
      </c>
      <c r="F445" s="11" t="str">
        <f t="shared" si="43"/>
        <v/>
      </c>
      <c r="G445" s="17" t="str">
        <f t="shared" si="43"/>
        <v/>
      </c>
      <c r="H445" s="17" t="str">
        <f t="shared" si="43"/>
        <v/>
      </c>
      <c r="I445" s="32"/>
      <c r="J445" s="17"/>
      <c r="K445" s="17"/>
      <c r="L445" s="17">
        <f t="shared" si="39"/>
        <v>0</v>
      </c>
      <c r="M445" s="17">
        <f t="shared" si="40"/>
        <v>0</v>
      </c>
      <c r="N445" s="7"/>
      <c r="O445" s="30" t="str">
        <f t="shared" si="41"/>
        <v/>
      </c>
      <c r="P445" s="31" t="str">
        <f t="shared" si="42"/>
        <v/>
      </c>
      <c r="Q445" s="17"/>
    </row>
    <row r="446" spans="1:17" s="12" customFormat="1">
      <c r="A446" s="20" t="str">
        <f>IF(B446=0,"",SUBTOTAL(3,B$5:B445))</f>
        <v/>
      </c>
      <c r="B446" s="17"/>
      <c r="C446" s="19">
        <f>IF(COUNTIF($B$6:$B$30,B446)=1,1,COUNTIF($B$6:$B446,B446))</f>
        <v>0</v>
      </c>
      <c r="D446" s="11" t="str">
        <f t="shared" si="43"/>
        <v/>
      </c>
      <c r="E446" s="11" t="str">
        <f t="shared" si="43"/>
        <v/>
      </c>
      <c r="F446" s="11" t="str">
        <f t="shared" si="43"/>
        <v/>
      </c>
      <c r="G446" s="17" t="str">
        <f t="shared" si="43"/>
        <v/>
      </c>
      <c r="H446" s="17" t="str">
        <f t="shared" si="43"/>
        <v/>
      </c>
      <c r="I446" s="32"/>
      <c r="J446" s="17"/>
      <c r="K446" s="17"/>
      <c r="L446" s="17">
        <f t="shared" si="39"/>
        <v>0</v>
      </c>
      <c r="M446" s="17">
        <f t="shared" si="40"/>
        <v>0</v>
      </c>
      <c r="N446" s="7"/>
      <c r="O446" s="30" t="str">
        <f t="shared" si="41"/>
        <v/>
      </c>
      <c r="P446" s="31" t="str">
        <f t="shared" si="42"/>
        <v/>
      </c>
      <c r="Q446" s="17"/>
    </row>
    <row r="447" spans="1:17" s="12" customFormat="1">
      <c r="A447" s="20" t="str">
        <f>IF(B447=0,"",SUBTOTAL(3,B$5:B446))</f>
        <v/>
      </c>
      <c r="B447" s="17"/>
      <c r="C447" s="19">
        <f>IF(COUNTIF($B$6:$B$30,B447)=1,1,COUNTIF($B$6:$B447,B447))</f>
        <v>0</v>
      </c>
      <c r="D447" s="11" t="str">
        <f t="shared" si="43"/>
        <v/>
      </c>
      <c r="E447" s="11" t="str">
        <f t="shared" si="43"/>
        <v/>
      </c>
      <c r="F447" s="11" t="str">
        <f t="shared" si="43"/>
        <v/>
      </c>
      <c r="G447" s="17" t="str">
        <f t="shared" si="43"/>
        <v/>
      </c>
      <c r="H447" s="17" t="str">
        <f t="shared" si="43"/>
        <v/>
      </c>
      <c r="I447" s="32"/>
      <c r="J447" s="17"/>
      <c r="K447" s="17"/>
      <c r="L447" s="17">
        <f t="shared" si="39"/>
        <v>0</v>
      </c>
      <c r="M447" s="17">
        <f t="shared" si="40"/>
        <v>0</v>
      </c>
      <c r="N447" s="7"/>
      <c r="O447" s="30" t="str">
        <f t="shared" si="41"/>
        <v/>
      </c>
      <c r="P447" s="31" t="str">
        <f t="shared" si="42"/>
        <v/>
      </c>
      <c r="Q447" s="17"/>
    </row>
    <row r="448" spans="1:17" s="12" customFormat="1">
      <c r="A448" s="20" t="str">
        <f>IF(B448=0,"",SUBTOTAL(3,B$5:B447))</f>
        <v/>
      </c>
      <c r="B448" s="17"/>
      <c r="C448" s="19">
        <f>IF(COUNTIF($B$6:$B$30,B448)=1,1,COUNTIF($B$6:$B448,B448))</f>
        <v>0</v>
      </c>
      <c r="D448" s="11" t="str">
        <f t="shared" si="43"/>
        <v/>
      </c>
      <c r="E448" s="11" t="str">
        <f t="shared" si="43"/>
        <v/>
      </c>
      <c r="F448" s="11" t="str">
        <f t="shared" si="43"/>
        <v/>
      </c>
      <c r="G448" s="17" t="str">
        <f t="shared" si="43"/>
        <v/>
      </c>
      <c r="H448" s="17" t="str">
        <f t="shared" si="43"/>
        <v/>
      </c>
      <c r="I448" s="32"/>
      <c r="J448" s="17"/>
      <c r="K448" s="17"/>
      <c r="L448" s="17">
        <f t="shared" si="39"/>
        <v>0</v>
      </c>
      <c r="M448" s="17">
        <f t="shared" si="40"/>
        <v>0</v>
      </c>
      <c r="N448" s="7"/>
      <c r="O448" s="30" t="str">
        <f t="shared" si="41"/>
        <v/>
      </c>
      <c r="P448" s="31" t="str">
        <f t="shared" si="42"/>
        <v/>
      </c>
      <c r="Q448" s="17"/>
    </row>
    <row r="449" spans="1:17" s="12" customFormat="1">
      <c r="A449" s="20" t="str">
        <f>IF(B449=0,"",SUBTOTAL(3,B$5:B448))</f>
        <v/>
      </c>
      <c r="B449" s="17"/>
      <c r="C449" s="19">
        <f>IF(COUNTIF($B$6:$B$30,B449)=1,1,COUNTIF($B$6:$B449,B449))</f>
        <v>0</v>
      </c>
      <c r="D449" s="11" t="str">
        <f t="shared" si="43"/>
        <v/>
      </c>
      <c r="E449" s="11" t="str">
        <f t="shared" si="43"/>
        <v/>
      </c>
      <c r="F449" s="11" t="str">
        <f t="shared" si="43"/>
        <v/>
      </c>
      <c r="G449" s="17" t="str">
        <f t="shared" si="43"/>
        <v/>
      </c>
      <c r="H449" s="17" t="str">
        <f t="shared" si="43"/>
        <v/>
      </c>
      <c r="I449" s="32"/>
      <c r="J449" s="17"/>
      <c r="K449" s="17"/>
      <c r="L449" s="17">
        <f t="shared" si="39"/>
        <v>0</v>
      </c>
      <c r="M449" s="17">
        <f t="shared" si="40"/>
        <v>0</v>
      </c>
      <c r="N449" s="7"/>
      <c r="O449" s="30" t="str">
        <f t="shared" si="41"/>
        <v/>
      </c>
      <c r="P449" s="31" t="str">
        <f t="shared" si="42"/>
        <v/>
      </c>
      <c r="Q449" s="17"/>
    </row>
    <row r="450" spans="1:17" s="12" customFormat="1">
      <c r="A450" s="20" t="str">
        <f>IF(B450=0,"",SUBTOTAL(3,B$5:B449))</f>
        <v/>
      </c>
      <c r="B450" s="17"/>
      <c r="C450" s="19">
        <f>IF(COUNTIF($B$6:$B$30,B450)=1,1,COUNTIF($B$6:$B450,B450))</f>
        <v>0</v>
      </c>
      <c r="D450" s="11" t="str">
        <f t="shared" si="43"/>
        <v/>
      </c>
      <c r="E450" s="11" t="str">
        <f t="shared" si="43"/>
        <v/>
      </c>
      <c r="F450" s="11" t="str">
        <f t="shared" si="43"/>
        <v/>
      </c>
      <c r="G450" s="17" t="str">
        <f t="shared" si="43"/>
        <v/>
      </c>
      <c r="H450" s="17" t="str">
        <f t="shared" si="43"/>
        <v/>
      </c>
      <c r="I450" s="32"/>
      <c r="J450" s="17"/>
      <c r="K450" s="17"/>
      <c r="L450" s="17">
        <f t="shared" si="39"/>
        <v>0</v>
      </c>
      <c r="M450" s="17">
        <f t="shared" si="40"/>
        <v>0</v>
      </c>
      <c r="N450" s="7"/>
      <c r="O450" s="30" t="str">
        <f t="shared" si="41"/>
        <v/>
      </c>
      <c r="P450" s="31" t="str">
        <f t="shared" si="42"/>
        <v/>
      </c>
      <c r="Q450" s="17"/>
    </row>
    <row r="451" spans="1:17" s="12" customFormat="1">
      <c r="A451" s="20" t="str">
        <f>IF(B451=0,"",SUBTOTAL(3,B$5:B450))</f>
        <v/>
      </c>
      <c r="B451" s="17"/>
      <c r="C451" s="19">
        <f>IF(COUNTIF($B$6:$B$30,B451)=1,1,COUNTIF($B$6:$B451,B451))</f>
        <v>0</v>
      </c>
      <c r="D451" s="11" t="str">
        <f t="shared" si="43"/>
        <v/>
      </c>
      <c r="E451" s="11" t="str">
        <f t="shared" si="43"/>
        <v/>
      </c>
      <c r="F451" s="11" t="str">
        <f t="shared" si="43"/>
        <v/>
      </c>
      <c r="G451" s="17" t="str">
        <f t="shared" si="43"/>
        <v/>
      </c>
      <c r="H451" s="17" t="str">
        <f t="shared" si="43"/>
        <v/>
      </c>
      <c r="I451" s="32"/>
      <c r="J451" s="17"/>
      <c r="K451" s="17"/>
      <c r="L451" s="17">
        <f t="shared" si="39"/>
        <v>0</v>
      </c>
      <c r="M451" s="17">
        <f t="shared" si="40"/>
        <v>0</v>
      </c>
      <c r="N451" s="7"/>
      <c r="O451" s="30" t="str">
        <f t="shared" si="41"/>
        <v/>
      </c>
      <c r="P451" s="31" t="str">
        <f t="shared" si="42"/>
        <v/>
      </c>
      <c r="Q451" s="17"/>
    </row>
    <row r="452" spans="1:17" s="12" customFormat="1">
      <c r="A452" s="20" t="str">
        <f>IF(B452=0,"",SUBTOTAL(3,B$5:B451))</f>
        <v/>
      </c>
      <c r="B452" s="17"/>
      <c r="C452" s="19">
        <f>IF(COUNTIF($B$6:$B$30,B452)=1,1,COUNTIF($B$6:$B452,B452))</f>
        <v>0</v>
      </c>
      <c r="D452" s="11" t="str">
        <f t="shared" si="43"/>
        <v/>
      </c>
      <c r="E452" s="11" t="str">
        <f t="shared" si="43"/>
        <v/>
      </c>
      <c r="F452" s="11" t="str">
        <f t="shared" si="43"/>
        <v/>
      </c>
      <c r="G452" s="17" t="str">
        <f t="shared" si="43"/>
        <v/>
      </c>
      <c r="H452" s="17" t="str">
        <f t="shared" si="43"/>
        <v/>
      </c>
      <c r="I452" s="32"/>
      <c r="J452" s="17"/>
      <c r="K452" s="17"/>
      <c r="L452" s="17">
        <f t="shared" si="39"/>
        <v>0</v>
      </c>
      <c r="M452" s="17">
        <f t="shared" si="40"/>
        <v>0</v>
      </c>
      <c r="N452" s="7"/>
      <c r="O452" s="30" t="str">
        <f t="shared" si="41"/>
        <v/>
      </c>
      <c r="P452" s="31" t="str">
        <f t="shared" si="42"/>
        <v/>
      </c>
      <c r="Q452" s="17"/>
    </row>
    <row r="453" spans="1:17" s="12" customFormat="1">
      <c r="A453" s="20" t="str">
        <f>IF(B453=0,"",SUBTOTAL(3,B$5:B452))</f>
        <v/>
      </c>
      <c r="B453" s="17"/>
      <c r="C453" s="19">
        <f>IF(COUNTIF($B$6:$B$30,B453)=1,1,COUNTIF($B$6:$B453,B453))</f>
        <v>0</v>
      </c>
      <c r="D453" s="11" t="str">
        <f t="shared" si="43"/>
        <v/>
      </c>
      <c r="E453" s="11" t="str">
        <f t="shared" si="43"/>
        <v/>
      </c>
      <c r="F453" s="11" t="str">
        <f t="shared" si="43"/>
        <v/>
      </c>
      <c r="G453" s="17" t="str">
        <f t="shared" si="43"/>
        <v/>
      </c>
      <c r="H453" s="17" t="str">
        <f t="shared" si="43"/>
        <v/>
      </c>
      <c r="I453" s="32"/>
      <c r="J453" s="17"/>
      <c r="K453" s="17"/>
      <c r="L453" s="17">
        <f t="shared" si="39"/>
        <v>0</v>
      </c>
      <c r="M453" s="17">
        <f t="shared" si="40"/>
        <v>0</v>
      </c>
      <c r="N453" s="7"/>
      <c r="O453" s="30" t="str">
        <f t="shared" si="41"/>
        <v/>
      </c>
      <c r="P453" s="31" t="str">
        <f t="shared" si="42"/>
        <v/>
      </c>
      <c r="Q453" s="17"/>
    </row>
    <row r="454" spans="1:17" s="12" customFormat="1">
      <c r="A454" s="20" t="str">
        <f>IF(B454=0,"",SUBTOTAL(3,B$5:B453))</f>
        <v/>
      </c>
      <c r="B454" s="17"/>
      <c r="C454" s="19">
        <f>IF(COUNTIF($B$6:$B$30,B454)=1,1,COUNTIF($B$6:$B454,B454))</f>
        <v>0</v>
      </c>
      <c r="D454" s="11" t="str">
        <f t="shared" si="43"/>
        <v/>
      </c>
      <c r="E454" s="11" t="str">
        <f t="shared" si="43"/>
        <v/>
      </c>
      <c r="F454" s="11" t="str">
        <f t="shared" si="43"/>
        <v/>
      </c>
      <c r="G454" s="17" t="str">
        <f t="shared" si="43"/>
        <v/>
      </c>
      <c r="H454" s="17" t="str">
        <f t="shared" si="43"/>
        <v/>
      </c>
      <c r="I454" s="32"/>
      <c r="J454" s="17"/>
      <c r="K454" s="17"/>
      <c r="L454" s="17">
        <f t="shared" si="39"/>
        <v>0</v>
      </c>
      <c r="M454" s="17">
        <f t="shared" si="40"/>
        <v>0</v>
      </c>
      <c r="N454" s="7"/>
      <c r="O454" s="30" t="str">
        <f t="shared" si="41"/>
        <v/>
      </c>
      <c r="P454" s="31" t="str">
        <f t="shared" si="42"/>
        <v/>
      </c>
      <c r="Q454" s="17"/>
    </row>
    <row r="455" spans="1:17" s="12" customFormat="1">
      <c r="A455" s="20" t="str">
        <f>IF(B455=0,"",SUBTOTAL(3,B$5:B454))</f>
        <v/>
      </c>
      <c r="B455" s="17"/>
      <c r="C455" s="19">
        <f>IF(COUNTIF($B$6:$B$30,B455)=1,1,COUNTIF($B$6:$B455,B455))</f>
        <v>0</v>
      </c>
      <c r="D455" s="11" t="str">
        <f t="shared" si="43"/>
        <v/>
      </c>
      <c r="E455" s="11" t="str">
        <f t="shared" si="43"/>
        <v/>
      </c>
      <c r="F455" s="11" t="str">
        <f t="shared" si="43"/>
        <v/>
      </c>
      <c r="G455" s="17" t="str">
        <f t="shared" si="43"/>
        <v/>
      </c>
      <c r="H455" s="17" t="str">
        <f t="shared" si="43"/>
        <v/>
      </c>
      <c r="I455" s="32"/>
      <c r="J455" s="17"/>
      <c r="K455" s="17"/>
      <c r="L455" s="17">
        <f t="shared" ref="L455:L518" si="44">SUM(J455:K455)</f>
        <v>0</v>
      </c>
      <c r="M455" s="17">
        <f t="shared" ref="M455:M518" si="45">(J455*0.88)+(K455*0.96)</f>
        <v>0</v>
      </c>
      <c r="N455" s="7"/>
      <c r="O455" s="30" t="str">
        <f t="shared" ref="O455:O518" si="46">IFERROR(SUM(M455-M455*H455/100),"")</f>
        <v/>
      </c>
      <c r="P455" s="31" t="str">
        <f t="shared" ref="P455:P518" si="47">IFERROR(SUM(M455-O455),"")</f>
        <v/>
      </c>
      <c r="Q455" s="17"/>
    </row>
    <row r="456" spans="1:17" s="12" customFormat="1">
      <c r="A456" s="20" t="str">
        <f>IF(B456=0,"",SUBTOTAL(3,B$5:B455))</f>
        <v/>
      </c>
      <c r="B456" s="17"/>
      <c r="C456" s="19">
        <f>IF(COUNTIF($B$6:$B$30,B456)=1,1,COUNTIF($B$6:$B456,B456))</f>
        <v>0</v>
      </c>
      <c r="D456" s="11" t="str">
        <f t="shared" si="43"/>
        <v/>
      </c>
      <c r="E456" s="11" t="str">
        <f t="shared" si="43"/>
        <v/>
      </c>
      <c r="F456" s="11" t="str">
        <f t="shared" si="43"/>
        <v/>
      </c>
      <c r="G456" s="17" t="str">
        <f t="shared" si="43"/>
        <v/>
      </c>
      <c r="H456" s="17" t="str">
        <f t="shared" si="43"/>
        <v/>
      </c>
      <c r="I456" s="32"/>
      <c r="J456" s="17"/>
      <c r="K456" s="17"/>
      <c r="L456" s="17">
        <f t="shared" si="44"/>
        <v>0</v>
      </c>
      <c r="M456" s="17">
        <f t="shared" si="45"/>
        <v>0</v>
      </c>
      <c r="N456" s="7"/>
      <c r="O456" s="30" t="str">
        <f t="shared" si="46"/>
        <v/>
      </c>
      <c r="P456" s="31" t="str">
        <f t="shared" si="47"/>
        <v/>
      </c>
      <c r="Q456" s="17"/>
    </row>
    <row r="457" spans="1:17" s="12" customFormat="1">
      <c r="A457" s="20" t="str">
        <f>IF(B457=0,"",SUBTOTAL(3,B$5:B456))</f>
        <v/>
      </c>
      <c r="B457" s="17"/>
      <c r="C457" s="19">
        <f>IF(COUNTIF($B$6:$B$30,B457)=1,1,COUNTIF($B$6:$B457,B457))</f>
        <v>0</v>
      </c>
      <c r="D457" s="11" t="str">
        <f t="shared" si="43"/>
        <v/>
      </c>
      <c r="E457" s="11" t="str">
        <f t="shared" si="43"/>
        <v/>
      </c>
      <c r="F457" s="11" t="str">
        <f t="shared" si="43"/>
        <v/>
      </c>
      <c r="G457" s="17" t="str">
        <f t="shared" si="43"/>
        <v/>
      </c>
      <c r="H457" s="17" t="str">
        <f t="shared" si="43"/>
        <v/>
      </c>
      <c r="I457" s="32"/>
      <c r="J457" s="17"/>
      <c r="K457" s="17"/>
      <c r="L457" s="17">
        <f t="shared" si="44"/>
        <v>0</v>
      </c>
      <c r="M457" s="17">
        <f t="shared" si="45"/>
        <v>0</v>
      </c>
      <c r="N457" s="7"/>
      <c r="O457" s="30" t="str">
        <f t="shared" si="46"/>
        <v/>
      </c>
      <c r="P457" s="31" t="str">
        <f t="shared" si="47"/>
        <v/>
      </c>
      <c r="Q457" s="17"/>
    </row>
    <row r="458" spans="1:17" s="12" customFormat="1">
      <c r="A458" s="20" t="str">
        <f>IF(B458=0,"",SUBTOTAL(3,B$5:B457))</f>
        <v/>
      </c>
      <c r="B458" s="17"/>
      <c r="C458" s="19">
        <f>IF(COUNTIF($B$6:$B$30,B458)=1,1,COUNTIF($B$6:$B458,B458))</f>
        <v>0</v>
      </c>
      <c r="D458" s="11" t="str">
        <f t="shared" si="43"/>
        <v/>
      </c>
      <c r="E458" s="11" t="str">
        <f t="shared" si="43"/>
        <v/>
      </c>
      <c r="F458" s="11" t="str">
        <f t="shared" si="43"/>
        <v/>
      </c>
      <c r="G458" s="17" t="str">
        <f t="shared" si="43"/>
        <v/>
      </c>
      <c r="H458" s="17" t="str">
        <f t="shared" si="43"/>
        <v/>
      </c>
      <c r="I458" s="32"/>
      <c r="J458" s="17"/>
      <c r="K458" s="17"/>
      <c r="L458" s="17">
        <f t="shared" si="44"/>
        <v>0</v>
      </c>
      <c r="M458" s="17">
        <f t="shared" si="45"/>
        <v>0</v>
      </c>
      <c r="N458" s="7"/>
      <c r="O458" s="30" t="str">
        <f t="shared" si="46"/>
        <v/>
      </c>
      <c r="P458" s="31" t="str">
        <f t="shared" si="47"/>
        <v/>
      </c>
      <c r="Q458" s="17"/>
    </row>
    <row r="459" spans="1:17" s="12" customFormat="1">
      <c r="A459" s="20" t="str">
        <f>IF(B459=0,"",SUBTOTAL(3,B$5:B458))</f>
        <v/>
      </c>
      <c r="B459" s="17"/>
      <c r="C459" s="19">
        <f>IF(COUNTIF($B$6:$B$30,B459)=1,1,COUNTIF($B$6:$B459,B459))</f>
        <v>0</v>
      </c>
      <c r="D459" s="11" t="str">
        <f t="shared" si="43"/>
        <v/>
      </c>
      <c r="E459" s="11" t="str">
        <f t="shared" si="43"/>
        <v/>
      </c>
      <c r="F459" s="11" t="str">
        <f t="shared" si="43"/>
        <v/>
      </c>
      <c r="G459" s="17" t="str">
        <f t="shared" si="43"/>
        <v/>
      </c>
      <c r="H459" s="17" t="str">
        <f t="shared" si="43"/>
        <v/>
      </c>
      <c r="I459" s="32"/>
      <c r="J459" s="17"/>
      <c r="K459" s="17"/>
      <c r="L459" s="17">
        <f t="shared" si="44"/>
        <v>0</v>
      </c>
      <c r="M459" s="17">
        <f t="shared" si="45"/>
        <v>0</v>
      </c>
      <c r="N459" s="7"/>
      <c r="O459" s="30" t="str">
        <f t="shared" si="46"/>
        <v/>
      </c>
      <c r="P459" s="31" t="str">
        <f t="shared" si="47"/>
        <v/>
      </c>
      <c r="Q459" s="17"/>
    </row>
    <row r="460" spans="1:17" s="12" customFormat="1">
      <c r="A460" s="20" t="str">
        <f>IF(B460=0,"",SUBTOTAL(3,B$5:B459))</f>
        <v/>
      </c>
      <c r="B460" s="17"/>
      <c r="C460" s="19">
        <f>IF(COUNTIF($B$6:$B$30,B460)=1,1,COUNTIF($B$6:$B460,B460))</f>
        <v>0</v>
      </c>
      <c r="D460" s="11" t="str">
        <f t="shared" ref="D460:H510" si="48">IF($B460="","",INDEX(البيانات,MATCH($B460,INDEX(البيانات,,2),0),COLUMN()-1))</f>
        <v/>
      </c>
      <c r="E460" s="11" t="str">
        <f t="shared" si="48"/>
        <v/>
      </c>
      <c r="F460" s="11" t="str">
        <f t="shared" si="48"/>
        <v/>
      </c>
      <c r="G460" s="17" t="str">
        <f t="shared" si="48"/>
        <v/>
      </c>
      <c r="H460" s="17" t="str">
        <f t="shared" si="48"/>
        <v/>
      </c>
      <c r="I460" s="32"/>
      <c r="J460" s="17"/>
      <c r="K460" s="17"/>
      <c r="L460" s="17">
        <f t="shared" si="44"/>
        <v>0</v>
      </c>
      <c r="M460" s="17">
        <f t="shared" si="45"/>
        <v>0</v>
      </c>
      <c r="N460" s="7"/>
      <c r="O460" s="30" t="str">
        <f t="shared" si="46"/>
        <v/>
      </c>
      <c r="P460" s="31" t="str">
        <f t="shared" si="47"/>
        <v/>
      </c>
      <c r="Q460" s="17"/>
    </row>
    <row r="461" spans="1:17" s="12" customFormat="1">
      <c r="A461" s="20" t="str">
        <f>IF(B461=0,"",SUBTOTAL(3,B$5:B460))</f>
        <v/>
      </c>
      <c r="B461" s="17"/>
      <c r="C461" s="19">
        <f>IF(COUNTIF($B$6:$B$30,B461)=1,1,COUNTIF($B$6:$B461,B461))</f>
        <v>0</v>
      </c>
      <c r="D461" s="11" t="str">
        <f t="shared" si="48"/>
        <v/>
      </c>
      <c r="E461" s="11" t="str">
        <f t="shared" si="48"/>
        <v/>
      </c>
      <c r="F461" s="11" t="str">
        <f t="shared" si="48"/>
        <v/>
      </c>
      <c r="G461" s="17" t="str">
        <f t="shared" si="48"/>
        <v/>
      </c>
      <c r="H461" s="17" t="str">
        <f t="shared" si="48"/>
        <v/>
      </c>
      <c r="I461" s="32"/>
      <c r="J461" s="17"/>
      <c r="K461" s="17"/>
      <c r="L461" s="17">
        <f t="shared" si="44"/>
        <v>0</v>
      </c>
      <c r="M461" s="17">
        <f t="shared" si="45"/>
        <v>0</v>
      </c>
      <c r="N461" s="7"/>
      <c r="O461" s="30" t="str">
        <f t="shared" si="46"/>
        <v/>
      </c>
      <c r="P461" s="31" t="str">
        <f t="shared" si="47"/>
        <v/>
      </c>
      <c r="Q461" s="17"/>
    </row>
    <row r="462" spans="1:17" s="12" customFormat="1">
      <c r="A462" s="20" t="str">
        <f>IF(B462=0,"",SUBTOTAL(3,B$5:B461))</f>
        <v/>
      </c>
      <c r="B462" s="17"/>
      <c r="C462" s="19">
        <f>IF(COUNTIF($B$6:$B$30,B462)=1,1,COUNTIF($B$6:$B462,B462))</f>
        <v>0</v>
      </c>
      <c r="D462" s="11" t="str">
        <f t="shared" si="48"/>
        <v/>
      </c>
      <c r="E462" s="11" t="str">
        <f t="shared" si="48"/>
        <v/>
      </c>
      <c r="F462" s="11" t="str">
        <f t="shared" si="48"/>
        <v/>
      </c>
      <c r="G462" s="17" t="str">
        <f t="shared" si="48"/>
        <v/>
      </c>
      <c r="H462" s="17" t="str">
        <f t="shared" si="48"/>
        <v/>
      </c>
      <c r="I462" s="32"/>
      <c r="J462" s="17"/>
      <c r="K462" s="17"/>
      <c r="L462" s="17">
        <f t="shared" si="44"/>
        <v>0</v>
      </c>
      <c r="M462" s="17">
        <f t="shared" si="45"/>
        <v>0</v>
      </c>
      <c r="N462" s="7"/>
      <c r="O462" s="30" t="str">
        <f t="shared" si="46"/>
        <v/>
      </c>
      <c r="P462" s="31" t="str">
        <f t="shared" si="47"/>
        <v/>
      </c>
      <c r="Q462" s="17"/>
    </row>
    <row r="463" spans="1:17" s="12" customFormat="1">
      <c r="A463" s="20" t="str">
        <f>IF(B463=0,"",SUBTOTAL(3,B$5:B462))</f>
        <v/>
      </c>
      <c r="B463" s="17"/>
      <c r="C463" s="19">
        <f>IF(COUNTIF($B$6:$B$30,B463)=1,1,COUNTIF($B$6:$B463,B463))</f>
        <v>0</v>
      </c>
      <c r="D463" s="11" t="str">
        <f t="shared" si="48"/>
        <v/>
      </c>
      <c r="E463" s="11" t="str">
        <f t="shared" si="48"/>
        <v/>
      </c>
      <c r="F463" s="11" t="str">
        <f t="shared" si="48"/>
        <v/>
      </c>
      <c r="G463" s="17" t="str">
        <f t="shared" si="48"/>
        <v/>
      </c>
      <c r="H463" s="17" t="str">
        <f t="shared" si="48"/>
        <v/>
      </c>
      <c r="I463" s="32"/>
      <c r="J463" s="17"/>
      <c r="K463" s="17"/>
      <c r="L463" s="17">
        <f t="shared" si="44"/>
        <v>0</v>
      </c>
      <c r="M463" s="17">
        <f t="shared" si="45"/>
        <v>0</v>
      </c>
      <c r="N463" s="7"/>
      <c r="O463" s="30" t="str">
        <f t="shared" si="46"/>
        <v/>
      </c>
      <c r="P463" s="31" t="str">
        <f t="shared" si="47"/>
        <v/>
      </c>
      <c r="Q463" s="17"/>
    </row>
    <row r="464" spans="1:17" s="12" customFormat="1">
      <c r="A464" s="20" t="str">
        <f>IF(B464=0,"",SUBTOTAL(3,B$5:B463))</f>
        <v/>
      </c>
      <c r="B464" s="17"/>
      <c r="C464" s="19">
        <f>IF(COUNTIF($B$6:$B$30,B464)=1,1,COUNTIF($B$6:$B464,B464))</f>
        <v>0</v>
      </c>
      <c r="D464" s="11" t="str">
        <f t="shared" si="48"/>
        <v/>
      </c>
      <c r="E464" s="11" t="str">
        <f t="shared" si="48"/>
        <v/>
      </c>
      <c r="F464" s="11" t="str">
        <f t="shared" si="48"/>
        <v/>
      </c>
      <c r="G464" s="17" t="str">
        <f t="shared" si="48"/>
        <v/>
      </c>
      <c r="H464" s="17" t="str">
        <f t="shared" si="48"/>
        <v/>
      </c>
      <c r="I464" s="32"/>
      <c r="J464" s="17"/>
      <c r="K464" s="17"/>
      <c r="L464" s="17">
        <f t="shared" si="44"/>
        <v>0</v>
      </c>
      <c r="M464" s="17">
        <f t="shared" si="45"/>
        <v>0</v>
      </c>
      <c r="N464" s="7"/>
      <c r="O464" s="30" t="str">
        <f t="shared" si="46"/>
        <v/>
      </c>
      <c r="P464" s="31" t="str">
        <f t="shared" si="47"/>
        <v/>
      </c>
      <c r="Q464" s="17"/>
    </row>
    <row r="465" spans="1:17" s="12" customFormat="1">
      <c r="A465" s="20" t="str">
        <f>IF(B465=0,"",SUBTOTAL(3,B$5:B464))</f>
        <v/>
      </c>
      <c r="B465" s="17"/>
      <c r="C465" s="19">
        <f>IF(COUNTIF($B$6:$B$30,B465)=1,1,COUNTIF($B$6:$B465,B465))</f>
        <v>0</v>
      </c>
      <c r="D465" s="11" t="str">
        <f t="shared" si="48"/>
        <v/>
      </c>
      <c r="E465" s="11" t="str">
        <f t="shared" si="48"/>
        <v/>
      </c>
      <c r="F465" s="11" t="str">
        <f t="shared" si="48"/>
        <v/>
      </c>
      <c r="G465" s="17" t="str">
        <f t="shared" si="48"/>
        <v/>
      </c>
      <c r="H465" s="17" t="str">
        <f t="shared" si="48"/>
        <v/>
      </c>
      <c r="I465" s="32"/>
      <c r="J465" s="17"/>
      <c r="K465" s="17"/>
      <c r="L465" s="17">
        <f t="shared" si="44"/>
        <v>0</v>
      </c>
      <c r="M465" s="17">
        <f t="shared" si="45"/>
        <v>0</v>
      </c>
      <c r="N465" s="7"/>
      <c r="O465" s="30" t="str">
        <f t="shared" si="46"/>
        <v/>
      </c>
      <c r="P465" s="31" t="str">
        <f t="shared" si="47"/>
        <v/>
      </c>
      <c r="Q465" s="17"/>
    </row>
    <row r="466" spans="1:17" s="12" customFormat="1">
      <c r="A466" s="20" t="str">
        <f>IF(B466=0,"",SUBTOTAL(3,B$5:B465))</f>
        <v/>
      </c>
      <c r="B466" s="17"/>
      <c r="C466" s="19">
        <f>IF(COUNTIF($B$6:$B$30,B466)=1,1,COUNTIF($B$6:$B466,B466))</f>
        <v>0</v>
      </c>
      <c r="D466" s="11" t="str">
        <f t="shared" si="48"/>
        <v/>
      </c>
      <c r="E466" s="11" t="str">
        <f t="shared" si="48"/>
        <v/>
      </c>
      <c r="F466" s="11" t="str">
        <f t="shared" si="48"/>
        <v/>
      </c>
      <c r="G466" s="17" t="str">
        <f t="shared" si="48"/>
        <v/>
      </c>
      <c r="H466" s="17" t="str">
        <f t="shared" si="48"/>
        <v/>
      </c>
      <c r="I466" s="32"/>
      <c r="J466" s="17"/>
      <c r="K466" s="17"/>
      <c r="L466" s="17">
        <f t="shared" si="44"/>
        <v>0</v>
      </c>
      <c r="M466" s="17">
        <f t="shared" si="45"/>
        <v>0</v>
      </c>
      <c r="N466" s="7"/>
      <c r="O466" s="30" t="str">
        <f t="shared" si="46"/>
        <v/>
      </c>
      <c r="P466" s="31" t="str">
        <f t="shared" si="47"/>
        <v/>
      </c>
      <c r="Q466" s="17"/>
    </row>
    <row r="467" spans="1:17" s="12" customFormat="1">
      <c r="A467" s="20" t="str">
        <f>IF(B467=0,"",SUBTOTAL(3,B$5:B466))</f>
        <v/>
      </c>
      <c r="B467" s="17"/>
      <c r="C467" s="19">
        <f>IF(COUNTIF($B$6:$B$30,B467)=1,1,COUNTIF($B$6:$B467,B467))</f>
        <v>0</v>
      </c>
      <c r="D467" s="11" t="str">
        <f t="shared" si="48"/>
        <v/>
      </c>
      <c r="E467" s="11" t="str">
        <f t="shared" si="48"/>
        <v/>
      </c>
      <c r="F467" s="11" t="str">
        <f t="shared" si="48"/>
        <v/>
      </c>
      <c r="G467" s="17" t="str">
        <f t="shared" si="48"/>
        <v/>
      </c>
      <c r="H467" s="17" t="str">
        <f t="shared" si="48"/>
        <v/>
      </c>
      <c r="I467" s="32"/>
      <c r="J467" s="17"/>
      <c r="K467" s="17"/>
      <c r="L467" s="17">
        <f t="shared" si="44"/>
        <v>0</v>
      </c>
      <c r="M467" s="17">
        <f t="shared" si="45"/>
        <v>0</v>
      </c>
      <c r="N467" s="7"/>
      <c r="O467" s="30" t="str">
        <f t="shared" si="46"/>
        <v/>
      </c>
      <c r="P467" s="31" t="str">
        <f t="shared" si="47"/>
        <v/>
      </c>
      <c r="Q467" s="17"/>
    </row>
    <row r="468" spans="1:17" s="12" customFormat="1">
      <c r="A468" s="20" t="str">
        <f>IF(B468=0,"",SUBTOTAL(3,B$5:B467))</f>
        <v/>
      </c>
      <c r="B468" s="17"/>
      <c r="C468" s="19">
        <f>IF(COUNTIF($B$6:$B$30,B468)=1,1,COUNTIF($B$6:$B468,B468))</f>
        <v>0</v>
      </c>
      <c r="D468" s="11" t="str">
        <f t="shared" si="48"/>
        <v/>
      </c>
      <c r="E468" s="11" t="str">
        <f t="shared" si="48"/>
        <v/>
      </c>
      <c r="F468" s="11" t="str">
        <f t="shared" si="48"/>
        <v/>
      </c>
      <c r="G468" s="17" t="str">
        <f t="shared" si="48"/>
        <v/>
      </c>
      <c r="H468" s="17" t="str">
        <f t="shared" si="48"/>
        <v/>
      </c>
      <c r="I468" s="32"/>
      <c r="J468" s="17"/>
      <c r="K468" s="17"/>
      <c r="L468" s="17">
        <f t="shared" si="44"/>
        <v>0</v>
      </c>
      <c r="M468" s="17">
        <f t="shared" si="45"/>
        <v>0</v>
      </c>
      <c r="N468" s="7"/>
      <c r="O468" s="30" t="str">
        <f t="shared" si="46"/>
        <v/>
      </c>
      <c r="P468" s="31" t="str">
        <f t="shared" si="47"/>
        <v/>
      </c>
      <c r="Q468" s="17"/>
    </row>
    <row r="469" spans="1:17" s="12" customFormat="1">
      <c r="A469" s="20" t="str">
        <f>IF(B469=0,"",SUBTOTAL(3,B$5:B468))</f>
        <v/>
      </c>
      <c r="B469" s="17"/>
      <c r="C469" s="19">
        <f>IF(COUNTIF($B$6:$B$30,B469)=1,1,COUNTIF($B$6:$B469,B469))</f>
        <v>0</v>
      </c>
      <c r="D469" s="11" t="str">
        <f t="shared" si="48"/>
        <v/>
      </c>
      <c r="E469" s="11" t="str">
        <f t="shared" si="48"/>
        <v/>
      </c>
      <c r="F469" s="11" t="str">
        <f t="shared" si="48"/>
        <v/>
      </c>
      <c r="G469" s="17" t="str">
        <f t="shared" si="48"/>
        <v/>
      </c>
      <c r="H469" s="17" t="str">
        <f t="shared" si="48"/>
        <v/>
      </c>
      <c r="I469" s="32"/>
      <c r="J469" s="17"/>
      <c r="K469" s="17"/>
      <c r="L469" s="17">
        <f t="shared" si="44"/>
        <v>0</v>
      </c>
      <c r="M469" s="17">
        <f t="shared" si="45"/>
        <v>0</v>
      </c>
      <c r="N469" s="7"/>
      <c r="O469" s="30" t="str">
        <f t="shared" si="46"/>
        <v/>
      </c>
      <c r="P469" s="31" t="str">
        <f t="shared" si="47"/>
        <v/>
      </c>
      <c r="Q469" s="17"/>
    </row>
    <row r="470" spans="1:17" s="12" customFormat="1">
      <c r="A470" s="20" t="str">
        <f>IF(B470=0,"",SUBTOTAL(3,B$5:B469))</f>
        <v/>
      </c>
      <c r="B470" s="17"/>
      <c r="C470" s="19">
        <f>IF(COUNTIF($B$6:$B$30,B470)=1,1,COUNTIF($B$6:$B470,B470))</f>
        <v>0</v>
      </c>
      <c r="D470" s="11" t="str">
        <f t="shared" si="48"/>
        <v/>
      </c>
      <c r="E470" s="11" t="str">
        <f t="shared" si="48"/>
        <v/>
      </c>
      <c r="F470" s="11" t="str">
        <f t="shared" si="48"/>
        <v/>
      </c>
      <c r="G470" s="17" t="str">
        <f t="shared" si="48"/>
        <v/>
      </c>
      <c r="H470" s="17" t="str">
        <f t="shared" si="48"/>
        <v/>
      </c>
      <c r="I470" s="32"/>
      <c r="J470" s="17"/>
      <c r="K470" s="17"/>
      <c r="L470" s="17">
        <f t="shared" si="44"/>
        <v>0</v>
      </c>
      <c r="M470" s="17">
        <f t="shared" si="45"/>
        <v>0</v>
      </c>
      <c r="N470" s="7"/>
      <c r="O470" s="30" t="str">
        <f t="shared" si="46"/>
        <v/>
      </c>
      <c r="P470" s="31" t="str">
        <f t="shared" si="47"/>
        <v/>
      </c>
      <c r="Q470" s="17"/>
    </row>
    <row r="471" spans="1:17" s="12" customFormat="1">
      <c r="A471" s="20" t="str">
        <f>IF(B471=0,"",SUBTOTAL(3,B$5:B470))</f>
        <v/>
      </c>
      <c r="B471" s="17"/>
      <c r="C471" s="19">
        <f>IF(COUNTIF($B$6:$B$30,B471)=1,1,COUNTIF($B$6:$B471,B471))</f>
        <v>0</v>
      </c>
      <c r="D471" s="11" t="str">
        <f t="shared" si="48"/>
        <v/>
      </c>
      <c r="E471" s="11" t="str">
        <f t="shared" si="48"/>
        <v/>
      </c>
      <c r="F471" s="11" t="str">
        <f t="shared" si="48"/>
        <v/>
      </c>
      <c r="G471" s="17" t="str">
        <f t="shared" si="48"/>
        <v/>
      </c>
      <c r="H471" s="17" t="str">
        <f t="shared" si="48"/>
        <v/>
      </c>
      <c r="I471" s="32"/>
      <c r="J471" s="17"/>
      <c r="K471" s="17"/>
      <c r="L471" s="17">
        <f t="shared" si="44"/>
        <v>0</v>
      </c>
      <c r="M471" s="17">
        <f t="shared" si="45"/>
        <v>0</v>
      </c>
      <c r="N471" s="7"/>
      <c r="O471" s="30" t="str">
        <f t="shared" si="46"/>
        <v/>
      </c>
      <c r="P471" s="31" t="str">
        <f t="shared" si="47"/>
        <v/>
      </c>
      <c r="Q471" s="17"/>
    </row>
    <row r="472" spans="1:17" s="12" customFormat="1">
      <c r="A472" s="20" t="str">
        <f>IF(B472=0,"",SUBTOTAL(3,B$5:B471))</f>
        <v/>
      </c>
      <c r="B472" s="17"/>
      <c r="C472" s="19">
        <f>IF(COUNTIF($B$6:$B$30,B472)=1,1,COUNTIF($B$6:$B472,B472))</f>
        <v>0</v>
      </c>
      <c r="D472" s="11" t="str">
        <f t="shared" si="48"/>
        <v/>
      </c>
      <c r="E472" s="11" t="str">
        <f t="shared" si="48"/>
        <v/>
      </c>
      <c r="F472" s="11" t="str">
        <f t="shared" si="48"/>
        <v/>
      </c>
      <c r="G472" s="17" t="str">
        <f t="shared" si="48"/>
        <v/>
      </c>
      <c r="H472" s="17" t="str">
        <f t="shared" si="48"/>
        <v/>
      </c>
      <c r="I472" s="32"/>
      <c r="J472" s="17"/>
      <c r="K472" s="17"/>
      <c r="L472" s="17">
        <f t="shared" si="44"/>
        <v>0</v>
      </c>
      <c r="M472" s="17">
        <f t="shared" si="45"/>
        <v>0</v>
      </c>
      <c r="N472" s="7"/>
      <c r="O472" s="30" t="str">
        <f t="shared" si="46"/>
        <v/>
      </c>
      <c r="P472" s="31" t="str">
        <f t="shared" si="47"/>
        <v/>
      </c>
      <c r="Q472" s="17"/>
    </row>
    <row r="473" spans="1:17" s="12" customFormat="1">
      <c r="A473" s="20" t="str">
        <f>IF(B473=0,"",SUBTOTAL(3,B$5:B472))</f>
        <v/>
      </c>
      <c r="B473" s="17"/>
      <c r="C473" s="19">
        <f>IF(COUNTIF($B$6:$B$30,B473)=1,1,COUNTIF($B$6:$B473,B473))</f>
        <v>0</v>
      </c>
      <c r="D473" s="11" t="str">
        <f t="shared" si="48"/>
        <v/>
      </c>
      <c r="E473" s="11" t="str">
        <f t="shared" si="48"/>
        <v/>
      </c>
      <c r="F473" s="11" t="str">
        <f t="shared" si="48"/>
        <v/>
      </c>
      <c r="G473" s="17" t="str">
        <f t="shared" si="48"/>
        <v/>
      </c>
      <c r="H473" s="17" t="str">
        <f t="shared" si="48"/>
        <v/>
      </c>
      <c r="I473" s="32"/>
      <c r="J473" s="17"/>
      <c r="K473" s="17"/>
      <c r="L473" s="17">
        <f t="shared" si="44"/>
        <v>0</v>
      </c>
      <c r="M473" s="17">
        <f t="shared" si="45"/>
        <v>0</v>
      </c>
      <c r="N473" s="7"/>
      <c r="O473" s="30" t="str">
        <f t="shared" si="46"/>
        <v/>
      </c>
      <c r="P473" s="31" t="str">
        <f t="shared" si="47"/>
        <v/>
      </c>
      <c r="Q473" s="17"/>
    </row>
    <row r="474" spans="1:17" s="12" customFormat="1">
      <c r="A474" s="20" t="str">
        <f>IF(B474=0,"",SUBTOTAL(3,B$5:B473))</f>
        <v/>
      </c>
      <c r="B474" s="17"/>
      <c r="C474" s="19">
        <f>IF(COUNTIF($B$6:$B$30,B474)=1,1,COUNTIF($B$6:$B474,B474))</f>
        <v>0</v>
      </c>
      <c r="D474" s="11" t="str">
        <f t="shared" si="48"/>
        <v/>
      </c>
      <c r="E474" s="11" t="str">
        <f t="shared" si="48"/>
        <v/>
      </c>
      <c r="F474" s="11" t="str">
        <f t="shared" si="48"/>
        <v/>
      </c>
      <c r="G474" s="17" t="str">
        <f t="shared" si="48"/>
        <v/>
      </c>
      <c r="H474" s="17" t="str">
        <f t="shared" si="48"/>
        <v/>
      </c>
      <c r="I474" s="32"/>
      <c r="J474" s="17"/>
      <c r="K474" s="17"/>
      <c r="L474" s="17">
        <f t="shared" si="44"/>
        <v>0</v>
      </c>
      <c r="M474" s="17">
        <f t="shared" si="45"/>
        <v>0</v>
      </c>
      <c r="N474" s="7"/>
      <c r="O474" s="30" t="str">
        <f t="shared" si="46"/>
        <v/>
      </c>
      <c r="P474" s="31" t="str">
        <f t="shared" si="47"/>
        <v/>
      </c>
      <c r="Q474" s="17"/>
    </row>
    <row r="475" spans="1:17" s="12" customFormat="1">
      <c r="A475" s="20" t="str">
        <f>IF(B475=0,"",SUBTOTAL(3,B$5:B474))</f>
        <v/>
      </c>
      <c r="B475" s="17"/>
      <c r="C475" s="19">
        <f>IF(COUNTIF($B$6:$B$30,B475)=1,1,COUNTIF($B$6:$B475,B475))</f>
        <v>0</v>
      </c>
      <c r="D475" s="11" t="str">
        <f t="shared" si="48"/>
        <v/>
      </c>
      <c r="E475" s="11" t="str">
        <f t="shared" si="48"/>
        <v/>
      </c>
      <c r="F475" s="11" t="str">
        <f t="shared" si="48"/>
        <v/>
      </c>
      <c r="G475" s="17" t="str">
        <f t="shared" si="48"/>
        <v/>
      </c>
      <c r="H475" s="17" t="str">
        <f t="shared" si="48"/>
        <v/>
      </c>
      <c r="I475" s="32"/>
      <c r="J475" s="17"/>
      <c r="K475" s="17"/>
      <c r="L475" s="17">
        <f t="shared" si="44"/>
        <v>0</v>
      </c>
      <c r="M475" s="17">
        <f t="shared" si="45"/>
        <v>0</v>
      </c>
      <c r="N475" s="7"/>
      <c r="O475" s="30" t="str">
        <f t="shared" si="46"/>
        <v/>
      </c>
      <c r="P475" s="31" t="str">
        <f t="shared" si="47"/>
        <v/>
      </c>
      <c r="Q475" s="17"/>
    </row>
    <row r="476" spans="1:17" s="12" customFormat="1">
      <c r="A476" s="20" t="str">
        <f>IF(B476=0,"",SUBTOTAL(3,B$5:B475))</f>
        <v/>
      </c>
      <c r="B476" s="17"/>
      <c r="C476" s="19">
        <f>IF(COUNTIF($B$6:$B$30,B476)=1,1,COUNTIF($B$6:$B476,B476))</f>
        <v>0</v>
      </c>
      <c r="D476" s="11" t="str">
        <f t="shared" si="48"/>
        <v/>
      </c>
      <c r="E476" s="11" t="str">
        <f t="shared" si="48"/>
        <v/>
      </c>
      <c r="F476" s="11" t="str">
        <f t="shared" si="48"/>
        <v/>
      </c>
      <c r="G476" s="17" t="str">
        <f t="shared" si="48"/>
        <v/>
      </c>
      <c r="H476" s="17" t="str">
        <f t="shared" si="48"/>
        <v/>
      </c>
      <c r="I476" s="32"/>
      <c r="J476" s="17"/>
      <c r="K476" s="17"/>
      <c r="L476" s="17">
        <f t="shared" si="44"/>
        <v>0</v>
      </c>
      <c r="M476" s="17">
        <f t="shared" si="45"/>
        <v>0</v>
      </c>
      <c r="N476" s="7"/>
      <c r="O476" s="30" t="str">
        <f t="shared" si="46"/>
        <v/>
      </c>
      <c r="P476" s="31" t="str">
        <f t="shared" si="47"/>
        <v/>
      </c>
      <c r="Q476" s="17"/>
    </row>
    <row r="477" spans="1:17" s="12" customFormat="1">
      <c r="A477" s="20" t="str">
        <f>IF(B477=0,"",SUBTOTAL(3,B$5:B476))</f>
        <v/>
      </c>
      <c r="B477" s="17"/>
      <c r="C477" s="19">
        <f>IF(COUNTIF($B$6:$B$30,B477)=1,1,COUNTIF($B$6:$B477,B477))</f>
        <v>0</v>
      </c>
      <c r="D477" s="11" t="str">
        <f t="shared" si="48"/>
        <v/>
      </c>
      <c r="E477" s="11" t="str">
        <f t="shared" si="48"/>
        <v/>
      </c>
      <c r="F477" s="11" t="str">
        <f t="shared" si="48"/>
        <v/>
      </c>
      <c r="G477" s="17" t="str">
        <f t="shared" si="48"/>
        <v/>
      </c>
      <c r="H477" s="17" t="str">
        <f t="shared" si="48"/>
        <v/>
      </c>
      <c r="I477" s="32"/>
      <c r="J477" s="17"/>
      <c r="K477" s="17"/>
      <c r="L477" s="17">
        <f t="shared" si="44"/>
        <v>0</v>
      </c>
      <c r="M477" s="17">
        <f t="shared" si="45"/>
        <v>0</v>
      </c>
      <c r="N477" s="7"/>
      <c r="O477" s="30" t="str">
        <f t="shared" si="46"/>
        <v/>
      </c>
      <c r="P477" s="31" t="str">
        <f t="shared" si="47"/>
        <v/>
      </c>
      <c r="Q477" s="17"/>
    </row>
    <row r="478" spans="1:17" s="12" customFormat="1">
      <c r="A478" s="20" t="str">
        <f>IF(B478=0,"",SUBTOTAL(3,B$5:B477))</f>
        <v/>
      </c>
      <c r="B478" s="17"/>
      <c r="C478" s="19">
        <f>IF(COUNTIF($B$6:$B$30,B478)=1,1,COUNTIF($B$6:$B478,B478))</f>
        <v>0</v>
      </c>
      <c r="D478" s="11" t="str">
        <f t="shared" si="48"/>
        <v/>
      </c>
      <c r="E478" s="11" t="str">
        <f t="shared" si="48"/>
        <v/>
      </c>
      <c r="F478" s="11" t="str">
        <f t="shared" si="48"/>
        <v/>
      </c>
      <c r="G478" s="17" t="str">
        <f t="shared" si="48"/>
        <v/>
      </c>
      <c r="H478" s="17" t="str">
        <f t="shared" si="48"/>
        <v/>
      </c>
      <c r="I478" s="32"/>
      <c r="J478" s="17"/>
      <c r="K478" s="17"/>
      <c r="L478" s="17">
        <f t="shared" si="44"/>
        <v>0</v>
      </c>
      <c r="M478" s="17">
        <f t="shared" si="45"/>
        <v>0</v>
      </c>
      <c r="N478" s="7"/>
      <c r="O478" s="30" t="str">
        <f t="shared" si="46"/>
        <v/>
      </c>
      <c r="P478" s="31" t="str">
        <f t="shared" si="47"/>
        <v/>
      </c>
      <c r="Q478" s="17"/>
    </row>
    <row r="479" spans="1:17" s="12" customFormat="1">
      <c r="A479" s="20" t="str">
        <f>IF(B479=0,"",SUBTOTAL(3,B$5:B478))</f>
        <v/>
      </c>
      <c r="B479" s="17"/>
      <c r="C479" s="19">
        <f>IF(COUNTIF($B$6:$B$30,B479)=1,1,COUNTIF($B$6:$B479,B479))</f>
        <v>0</v>
      </c>
      <c r="D479" s="11" t="str">
        <f t="shared" si="48"/>
        <v/>
      </c>
      <c r="E479" s="11" t="str">
        <f t="shared" si="48"/>
        <v/>
      </c>
      <c r="F479" s="11" t="str">
        <f t="shared" si="48"/>
        <v/>
      </c>
      <c r="G479" s="17" t="str">
        <f t="shared" si="48"/>
        <v/>
      </c>
      <c r="H479" s="17" t="str">
        <f t="shared" si="48"/>
        <v/>
      </c>
      <c r="I479" s="32"/>
      <c r="J479" s="17"/>
      <c r="K479" s="17"/>
      <c r="L479" s="17">
        <f t="shared" si="44"/>
        <v>0</v>
      </c>
      <c r="M479" s="17">
        <f t="shared" si="45"/>
        <v>0</v>
      </c>
      <c r="N479" s="7"/>
      <c r="O479" s="30" t="str">
        <f t="shared" si="46"/>
        <v/>
      </c>
      <c r="P479" s="31" t="str">
        <f t="shared" si="47"/>
        <v/>
      </c>
      <c r="Q479" s="17"/>
    </row>
    <row r="480" spans="1:17" s="12" customFormat="1">
      <c r="A480" s="20" t="str">
        <f>IF(B480=0,"",SUBTOTAL(3,B$5:B479))</f>
        <v/>
      </c>
      <c r="B480" s="17"/>
      <c r="C480" s="19">
        <f>IF(COUNTIF($B$6:$B$30,B480)=1,1,COUNTIF($B$6:$B480,B480))</f>
        <v>0</v>
      </c>
      <c r="D480" s="11" t="str">
        <f t="shared" si="48"/>
        <v/>
      </c>
      <c r="E480" s="11" t="str">
        <f t="shared" si="48"/>
        <v/>
      </c>
      <c r="F480" s="11" t="str">
        <f t="shared" si="48"/>
        <v/>
      </c>
      <c r="G480" s="17" t="str">
        <f t="shared" si="48"/>
        <v/>
      </c>
      <c r="H480" s="17" t="str">
        <f t="shared" si="48"/>
        <v/>
      </c>
      <c r="I480" s="32"/>
      <c r="J480" s="17"/>
      <c r="K480" s="17"/>
      <c r="L480" s="17">
        <f t="shared" si="44"/>
        <v>0</v>
      </c>
      <c r="M480" s="17">
        <f t="shared" si="45"/>
        <v>0</v>
      </c>
      <c r="N480" s="7"/>
      <c r="O480" s="30" t="str">
        <f t="shared" si="46"/>
        <v/>
      </c>
      <c r="P480" s="31" t="str">
        <f t="shared" si="47"/>
        <v/>
      </c>
      <c r="Q480" s="17"/>
    </row>
    <row r="481" spans="1:17" s="12" customFormat="1">
      <c r="A481" s="20" t="str">
        <f>IF(B481=0,"",SUBTOTAL(3,B$5:B480))</f>
        <v/>
      </c>
      <c r="B481" s="17"/>
      <c r="C481" s="19">
        <f>IF(COUNTIF($B$6:$B$30,B481)=1,1,COUNTIF($B$6:$B481,B481))</f>
        <v>0</v>
      </c>
      <c r="D481" s="11" t="str">
        <f t="shared" si="48"/>
        <v/>
      </c>
      <c r="E481" s="11" t="str">
        <f t="shared" si="48"/>
        <v/>
      </c>
      <c r="F481" s="11" t="str">
        <f t="shared" si="48"/>
        <v/>
      </c>
      <c r="G481" s="17" t="str">
        <f t="shared" si="48"/>
        <v/>
      </c>
      <c r="H481" s="17" t="str">
        <f t="shared" si="48"/>
        <v/>
      </c>
      <c r="I481" s="32"/>
      <c r="J481" s="17"/>
      <c r="K481" s="17"/>
      <c r="L481" s="17">
        <f t="shared" si="44"/>
        <v>0</v>
      </c>
      <c r="M481" s="17">
        <f t="shared" si="45"/>
        <v>0</v>
      </c>
      <c r="N481" s="7"/>
      <c r="O481" s="30" t="str">
        <f t="shared" si="46"/>
        <v/>
      </c>
      <c r="P481" s="31" t="str">
        <f t="shared" si="47"/>
        <v/>
      </c>
      <c r="Q481" s="17"/>
    </row>
    <row r="482" spans="1:17" s="12" customFormat="1">
      <c r="A482" s="20" t="str">
        <f>IF(B482=0,"",SUBTOTAL(3,B$5:B481))</f>
        <v/>
      </c>
      <c r="B482" s="17"/>
      <c r="C482" s="19">
        <f>IF(COUNTIF($B$6:$B$30,B482)=1,1,COUNTIF($B$6:$B482,B482))</f>
        <v>0</v>
      </c>
      <c r="D482" s="11" t="str">
        <f t="shared" si="48"/>
        <v/>
      </c>
      <c r="E482" s="11" t="str">
        <f t="shared" si="48"/>
        <v/>
      </c>
      <c r="F482" s="11" t="str">
        <f t="shared" si="48"/>
        <v/>
      </c>
      <c r="G482" s="17" t="str">
        <f t="shared" si="48"/>
        <v/>
      </c>
      <c r="H482" s="17" t="str">
        <f t="shared" si="48"/>
        <v/>
      </c>
      <c r="I482" s="32"/>
      <c r="J482" s="17"/>
      <c r="K482" s="17"/>
      <c r="L482" s="17">
        <f t="shared" si="44"/>
        <v>0</v>
      </c>
      <c r="M482" s="17">
        <f t="shared" si="45"/>
        <v>0</v>
      </c>
      <c r="N482" s="7"/>
      <c r="O482" s="30" t="str">
        <f t="shared" si="46"/>
        <v/>
      </c>
      <c r="P482" s="31" t="str">
        <f t="shared" si="47"/>
        <v/>
      </c>
      <c r="Q482" s="17"/>
    </row>
    <row r="483" spans="1:17" s="12" customFormat="1">
      <c r="A483" s="20" t="str">
        <f>IF(B483=0,"",SUBTOTAL(3,B$5:B482))</f>
        <v/>
      </c>
      <c r="B483" s="17"/>
      <c r="C483" s="19">
        <f>IF(COUNTIF($B$6:$B$30,B483)=1,1,COUNTIF($B$6:$B483,B483))</f>
        <v>0</v>
      </c>
      <c r="D483" s="11" t="str">
        <f t="shared" si="48"/>
        <v/>
      </c>
      <c r="E483" s="11" t="str">
        <f t="shared" si="48"/>
        <v/>
      </c>
      <c r="F483" s="11" t="str">
        <f t="shared" si="48"/>
        <v/>
      </c>
      <c r="G483" s="17" t="str">
        <f t="shared" si="48"/>
        <v/>
      </c>
      <c r="H483" s="17" t="str">
        <f t="shared" si="48"/>
        <v/>
      </c>
      <c r="I483" s="32"/>
      <c r="J483" s="17"/>
      <c r="K483" s="17"/>
      <c r="L483" s="17">
        <f t="shared" si="44"/>
        <v>0</v>
      </c>
      <c r="M483" s="17">
        <f t="shared" si="45"/>
        <v>0</v>
      </c>
      <c r="N483" s="7"/>
      <c r="O483" s="30" t="str">
        <f t="shared" si="46"/>
        <v/>
      </c>
      <c r="P483" s="31" t="str">
        <f t="shared" si="47"/>
        <v/>
      </c>
      <c r="Q483" s="17"/>
    </row>
    <row r="484" spans="1:17" s="12" customFormat="1">
      <c r="A484" s="20" t="str">
        <f>IF(B484=0,"",SUBTOTAL(3,B$5:B483))</f>
        <v/>
      </c>
      <c r="B484" s="17"/>
      <c r="C484" s="19">
        <f>IF(COUNTIF($B$6:$B$30,B484)=1,1,COUNTIF($B$6:$B484,B484))</f>
        <v>0</v>
      </c>
      <c r="D484" s="11" t="str">
        <f t="shared" si="48"/>
        <v/>
      </c>
      <c r="E484" s="11" t="str">
        <f t="shared" si="48"/>
        <v/>
      </c>
      <c r="F484" s="11" t="str">
        <f t="shared" si="48"/>
        <v/>
      </c>
      <c r="G484" s="17" t="str">
        <f t="shared" si="48"/>
        <v/>
      </c>
      <c r="H484" s="17" t="str">
        <f t="shared" si="48"/>
        <v/>
      </c>
      <c r="I484" s="32"/>
      <c r="J484" s="17"/>
      <c r="K484" s="17"/>
      <c r="L484" s="17">
        <f t="shared" si="44"/>
        <v>0</v>
      </c>
      <c r="M484" s="17">
        <f t="shared" si="45"/>
        <v>0</v>
      </c>
      <c r="N484" s="7"/>
      <c r="O484" s="30" t="str">
        <f t="shared" si="46"/>
        <v/>
      </c>
      <c r="P484" s="31" t="str">
        <f t="shared" si="47"/>
        <v/>
      </c>
      <c r="Q484" s="17"/>
    </row>
    <row r="485" spans="1:17" s="12" customFormat="1">
      <c r="A485" s="20" t="str">
        <f>IF(B485=0,"",SUBTOTAL(3,B$5:B484))</f>
        <v/>
      </c>
      <c r="B485" s="17"/>
      <c r="C485" s="19">
        <f>IF(COUNTIF($B$6:$B$30,B485)=1,1,COUNTIF($B$6:$B485,B485))</f>
        <v>0</v>
      </c>
      <c r="D485" s="11" t="str">
        <f t="shared" si="48"/>
        <v/>
      </c>
      <c r="E485" s="11" t="str">
        <f t="shared" si="48"/>
        <v/>
      </c>
      <c r="F485" s="11" t="str">
        <f t="shared" si="48"/>
        <v/>
      </c>
      <c r="G485" s="17" t="str">
        <f t="shared" si="48"/>
        <v/>
      </c>
      <c r="H485" s="17" t="str">
        <f t="shared" si="48"/>
        <v/>
      </c>
      <c r="I485" s="32"/>
      <c r="J485" s="17"/>
      <c r="K485" s="17"/>
      <c r="L485" s="17">
        <f t="shared" si="44"/>
        <v>0</v>
      </c>
      <c r="M485" s="17">
        <f t="shared" si="45"/>
        <v>0</v>
      </c>
      <c r="N485" s="7"/>
      <c r="O485" s="30" t="str">
        <f t="shared" si="46"/>
        <v/>
      </c>
      <c r="P485" s="31" t="str">
        <f t="shared" si="47"/>
        <v/>
      </c>
      <c r="Q485" s="17"/>
    </row>
    <row r="486" spans="1:17" s="12" customFormat="1">
      <c r="A486" s="20" t="str">
        <f>IF(B486=0,"",SUBTOTAL(3,B$5:B485))</f>
        <v/>
      </c>
      <c r="B486" s="17"/>
      <c r="C486" s="19">
        <f>IF(COUNTIF($B$6:$B$30,B486)=1,1,COUNTIF($B$6:$B486,B486))</f>
        <v>0</v>
      </c>
      <c r="D486" s="11" t="str">
        <f t="shared" si="48"/>
        <v/>
      </c>
      <c r="E486" s="11" t="str">
        <f t="shared" si="48"/>
        <v/>
      </c>
      <c r="F486" s="11" t="str">
        <f t="shared" si="48"/>
        <v/>
      </c>
      <c r="G486" s="17" t="str">
        <f t="shared" si="48"/>
        <v/>
      </c>
      <c r="H486" s="17" t="str">
        <f t="shared" si="48"/>
        <v/>
      </c>
      <c r="I486" s="32"/>
      <c r="J486" s="17"/>
      <c r="K486" s="17"/>
      <c r="L486" s="17">
        <f t="shared" si="44"/>
        <v>0</v>
      </c>
      <c r="M486" s="17">
        <f t="shared" si="45"/>
        <v>0</v>
      </c>
      <c r="N486" s="7"/>
      <c r="O486" s="30" t="str">
        <f t="shared" si="46"/>
        <v/>
      </c>
      <c r="P486" s="31" t="str">
        <f t="shared" si="47"/>
        <v/>
      </c>
      <c r="Q486" s="17"/>
    </row>
    <row r="487" spans="1:17" s="12" customFormat="1">
      <c r="A487" s="20" t="str">
        <f>IF(B487=0,"",SUBTOTAL(3,B$5:B486))</f>
        <v/>
      </c>
      <c r="B487" s="17"/>
      <c r="C487" s="19">
        <f>IF(COUNTIF($B$6:$B$30,B487)=1,1,COUNTIF($B$6:$B487,B487))</f>
        <v>0</v>
      </c>
      <c r="D487" s="11" t="str">
        <f t="shared" si="48"/>
        <v/>
      </c>
      <c r="E487" s="11" t="str">
        <f t="shared" si="48"/>
        <v/>
      </c>
      <c r="F487" s="11" t="str">
        <f t="shared" si="48"/>
        <v/>
      </c>
      <c r="G487" s="17" t="str">
        <f t="shared" si="48"/>
        <v/>
      </c>
      <c r="H487" s="17" t="str">
        <f t="shared" si="48"/>
        <v/>
      </c>
      <c r="I487" s="32"/>
      <c r="J487" s="17"/>
      <c r="K487" s="17"/>
      <c r="L487" s="17">
        <f t="shared" si="44"/>
        <v>0</v>
      </c>
      <c r="M487" s="17">
        <f t="shared" si="45"/>
        <v>0</v>
      </c>
      <c r="N487" s="7"/>
      <c r="O487" s="30" t="str">
        <f t="shared" si="46"/>
        <v/>
      </c>
      <c r="P487" s="31" t="str">
        <f t="shared" si="47"/>
        <v/>
      </c>
      <c r="Q487" s="17"/>
    </row>
    <row r="488" spans="1:17" s="12" customFormat="1">
      <c r="A488" s="20" t="str">
        <f>IF(B488=0,"",SUBTOTAL(3,B$5:B487))</f>
        <v/>
      </c>
      <c r="B488" s="17"/>
      <c r="C488" s="19">
        <f>IF(COUNTIF($B$6:$B$30,B488)=1,1,COUNTIF($B$6:$B488,B488))</f>
        <v>0</v>
      </c>
      <c r="D488" s="11" t="str">
        <f t="shared" si="48"/>
        <v/>
      </c>
      <c r="E488" s="11" t="str">
        <f t="shared" si="48"/>
        <v/>
      </c>
      <c r="F488" s="11" t="str">
        <f t="shared" si="48"/>
        <v/>
      </c>
      <c r="G488" s="17" t="str">
        <f t="shared" si="48"/>
        <v/>
      </c>
      <c r="H488" s="17" t="str">
        <f t="shared" si="48"/>
        <v/>
      </c>
      <c r="I488" s="32"/>
      <c r="J488" s="17"/>
      <c r="K488" s="17"/>
      <c r="L488" s="17">
        <f t="shared" si="44"/>
        <v>0</v>
      </c>
      <c r="M488" s="17">
        <f t="shared" si="45"/>
        <v>0</v>
      </c>
      <c r="N488" s="7"/>
      <c r="O488" s="30" t="str">
        <f t="shared" si="46"/>
        <v/>
      </c>
      <c r="P488" s="31" t="str">
        <f t="shared" si="47"/>
        <v/>
      </c>
      <c r="Q488" s="17"/>
    </row>
    <row r="489" spans="1:17" s="12" customFormat="1">
      <c r="A489" s="20" t="str">
        <f>IF(B489=0,"",SUBTOTAL(3,B$5:B488))</f>
        <v/>
      </c>
      <c r="B489" s="17"/>
      <c r="C489" s="19">
        <f>IF(COUNTIF($B$6:$B$30,B489)=1,1,COUNTIF($B$6:$B489,B489))</f>
        <v>0</v>
      </c>
      <c r="D489" s="11" t="str">
        <f t="shared" si="48"/>
        <v/>
      </c>
      <c r="E489" s="11" t="str">
        <f t="shared" si="48"/>
        <v/>
      </c>
      <c r="F489" s="11" t="str">
        <f t="shared" si="48"/>
        <v/>
      </c>
      <c r="G489" s="17" t="str">
        <f t="shared" si="48"/>
        <v/>
      </c>
      <c r="H489" s="17" t="str">
        <f t="shared" si="48"/>
        <v/>
      </c>
      <c r="I489" s="32"/>
      <c r="J489" s="17"/>
      <c r="K489" s="17"/>
      <c r="L489" s="17">
        <f t="shared" si="44"/>
        <v>0</v>
      </c>
      <c r="M489" s="17">
        <f t="shared" si="45"/>
        <v>0</v>
      </c>
      <c r="N489" s="7"/>
      <c r="O489" s="30" t="str">
        <f t="shared" si="46"/>
        <v/>
      </c>
      <c r="P489" s="31" t="str">
        <f t="shared" si="47"/>
        <v/>
      </c>
      <c r="Q489" s="17"/>
    </row>
    <row r="490" spans="1:17" s="12" customFormat="1">
      <c r="A490" s="20" t="str">
        <f>IF(B490=0,"",SUBTOTAL(3,B$5:B489))</f>
        <v/>
      </c>
      <c r="B490" s="17"/>
      <c r="C490" s="19">
        <f>IF(COUNTIF($B$6:$B$30,B490)=1,1,COUNTIF($B$6:$B490,B490))</f>
        <v>0</v>
      </c>
      <c r="D490" s="11" t="str">
        <f t="shared" si="48"/>
        <v/>
      </c>
      <c r="E490" s="11" t="str">
        <f t="shared" si="48"/>
        <v/>
      </c>
      <c r="F490" s="11" t="str">
        <f t="shared" si="48"/>
        <v/>
      </c>
      <c r="G490" s="17" t="str">
        <f t="shared" si="48"/>
        <v/>
      </c>
      <c r="H490" s="17" t="str">
        <f t="shared" si="48"/>
        <v/>
      </c>
      <c r="I490" s="32"/>
      <c r="J490" s="17"/>
      <c r="K490" s="17"/>
      <c r="L490" s="17">
        <f t="shared" si="44"/>
        <v>0</v>
      </c>
      <c r="M490" s="17">
        <f t="shared" si="45"/>
        <v>0</v>
      </c>
      <c r="N490" s="7"/>
      <c r="O490" s="30" t="str">
        <f t="shared" si="46"/>
        <v/>
      </c>
      <c r="P490" s="31" t="str">
        <f t="shared" si="47"/>
        <v/>
      </c>
      <c r="Q490" s="17"/>
    </row>
    <row r="491" spans="1:17" s="12" customFormat="1">
      <c r="A491" s="20" t="str">
        <f>IF(B491=0,"",SUBTOTAL(3,B$5:B490))</f>
        <v/>
      </c>
      <c r="B491" s="17"/>
      <c r="C491" s="19">
        <f>IF(COUNTIF($B$6:$B$30,B491)=1,1,COUNTIF($B$6:$B491,B491))</f>
        <v>0</v>
      </c>
      <c r="D491" s="11" t="str">
        <f t="shared" si="48"/>
        <v/>
      </c>
      <c r="E491" s="11" t="str">
        <f t="shared" si="48"/>
        <v/>
      </c>
      <c r="F491" s="11" t="str">
        <f t="shared" si="48"/>
        <v/>
      </c>
      <c r="G491" s="17" t="str">
        <f t="shared" si="48"/>
        <v/>
      </c>
      <c r="H491" s="17" t="str">
        <f t="shared" si="48"/>
        <v/>
      </c>
      <c r="I491" s="32"/>
      <c r="J491" s="17"/>
      <c r="K491" s="17"/>
      <c r="L491" s="17">
        <f t="shared" si="44"/>
        <v>0</v>
      </c>
      <c r="M491" s="17">
        <f t="shared" si="45"/>
        <v>0</v>
      </c>
      <c r="N491" s="7"/>
      <c r="O491" s="30" t="str">
        <f t="shared" si="46"/>
        <v/>
      </c>
      <c r="P491" s="31" t="str">
        <f t="shared" si="47"/>
        <v/>
      </c>
      <c r="Q491" s="17"/>
    </row>
    <row r="492" spans="1:17" s="12" customFormat="1">
      <c r="A492" s="20" t="str">
        <f>IF(B492=0,"",SUBTOTAL(3,B$5:B491))</f>
        <v/>
      </c>
      <c r="B492" s="17"/>
      <c r="C492" s="19">
        <f>IF(COUNTIF($B$6:$B$30,B492)=1,1,COUNTIF($B$6:$B492,B492))</f>
        <v>0</v>
      </c>
      <c r="D492" s="11" t="str">
        <f t="shared" si="48"/>
        <v/>
      </c>
      <c r="E492" s="11" t="str">
        <f t="shared" si="48"/>
        <v/>
      </c>
      <c r="F492" s="11" t="str">
        <f t="shared" si="48"/>
        <v/>
      </c>
      <c r="G492" s="17" t="str">
        <f t="shared" si="48"/>
        <v/>
      </c>
      <c r="H492" s="17" t="str">
        <f t="shared" si="48"/>
        <v/>
      </c>
      <c r="I492" s="32"/>
      <c r="J492" s="17"/>
      <c r="K492" s="17"/>
      <c r="L492" s="17">
        <f t="shared" si="44"/>
        <v>0</v>
      </c>
      <c r="M492" s="17">
        <f t="shared" si="45"/>
        <v>0</v>
      </c>
      <c r="N492" s="7"/>
      <c r="O492" s="30" t="str">
        <f t="shared" si="46"/>
        <v/>
      </c>
      <c r="P492" s="31" t="str">
        <f t="shared" si="47"/>
        <v/>
      </c>
      <c r="Q492" s="17"/>
    </row>
    <row r="493" spans="1:17" s="12" customFormat="1">
      <c r="A493" s="20" t="str">
        <f>IF(B493=0,"",SUBTOTAL(3,B$5:B492))</f>
        <v/>
      </c>
      <c r="B493" s="17"/>
      <c r="C493" s="19">
        <f>IF(COUNTIF($B$6:$B$30,B493)=1,1,COUNTIF($B$6:$B493,B493))</f>
        <v>0</v>
      </c>
      <c r="D493" s="11" t="str">
        <f t="shared" si="48"/>
        <v/>
      </c>
      <c r="E493" s="11" t="str">
        <f t="shared" si="48"/>
        <v/>
      </c>
      <c r="F493" s="11" t="str">
        <f t="shared" si="48"/>
        <v/>
      </c>
      <c r="G493" s="17" t="str">
        <f t="shared" si="48"/>
        <v/>
      </c>
      <c r="H493" s="17" t="str">
        <f t="shared" si="48"/>
        <v/>
      </c>
      <c r="I493" s="32"/>
      <c r="J493" s="17"/>
      <c r="K493" s="17"/>
      <c r="L493" s="17">
        <f t="shared" si="44"/>
        <v>0</v>
      </c>
      <c r="M493" s="17">
        <f t="shared" si="45"/>
        <v>0</v>
      </c>
      <c r="N493" s="7"/>
      <c r="O493" s="30" t="str">
        <f t="shared" si="46"/>
        <v/>
      </c>
      <c r="P493" s="31" t="str">
        <f t="shared" si="47"/>
        <v/>
      </c>
      <c r="Q493" s="17"/>
    </row>
    <row r="494" spans="1:17" s="12" customFormat="1">
      <c r="A494" s="20" t="str">
        <f>IF(B494=0,"",SUBTOTAL(3,B$5:B493))</f>
        <v/>
      </c>
      <c r="B494" s="17"/>
      <c r="C494" s="19">
        <f>IF(COUNTIF($B$6:$B$30,B494)=1,1,COUNTIF($B$6:$B494,B494))</f>
        <v>0</v>
      </c>
      <c r="D494" s="11" t="str">
        <f t="shared" si="48"/>
        <v/>
      </c>
      <c r="E494" s="11" t="str">
        <f t="shared" si="48"/>
        <v/>
      </c>
      <c r="F494" s="11" t="str">
        <f t="shared" si="48"/>
        <v/>
      </c>
      <c r="G494" s="17" t="str">
        <f t="shared" si="48"/>
        <v/>
      </c>
      <c r="H494" s="17" t="str">
        <f t="shared" si="48"/>
        <v/>
      </c>
      <c r="I494" s="32"/>
      <c r="J494" s="17"/>
      <c r="K494" s="17"/>
      <c r="L494" s="17">
        <f t="shared" si="44"/>
        <v>0</v>
      </c>
      <c r="M494" s="17">
        <f t="shared" si="45"/>
        <v>0</v>
      </c>
      <c r="N494" s="7"/>
      <c r="O494" s="30" t="str">
        <f t="shared" si="46"/>
        <v/>
      </c>
      <c r="P494" s="31" t="str">
        <f t="shared" si="47"/>
        <v/>
      </c>
      <c r="Q494" s="17"/>
    </row>
    <row r="495" spans="1:17" s="12" customFormat="1">
      <c r="A495" s="20" t="str">
        <f>IF(B495=0,"",SUBTOTAL(3,B$5:B494))</f>
        <v/>
      </c>
      <c r="B495" s="17"/>
      <c r="C495" s="19">
        <f>IF(COUNTIF($B$6:$B$30,B495)=1,1,COUNTIF($B$6:$B495,B495))</f>
        <v>0</v>
      </c>
      <c r="D495" s="11" t="str">
        <f t="shared" si="48"/>
        <v/>
      </c>
      <c r="E495" s="11" t="str">
        <f t="shared" si="48"/>
        <v/>
      </c>
      <c r="F495" s="11" t="str">
        <f t="shared" si="48"/>
        <v/>
      </c>
      <c r="G495" s="17" t="str">
        <f t="shared" si="48"/>
        <v/>
      </c>
      <c r="H495" s="17" t="str">
        <f t="shared" si="48"/>
        <v/>
      </c>
      <c r="I495" s="32"/>
      <c r="J495" s="17"/>
      <c r="K495" s="17"/>
      <c r="L495" s="17">
        <f t="shared" si="44"/>
        <v>0</v>
      </c>
      <c r="M495" s="17">
        <f t="shared" si="45"/>
        <v>0</v>
      </c>
      <c r="N495" s="7"/>
      <c r="O495" s="30" t="str">
        <f t="shared" si="46"/>
        <v/>
      </c>
      <c r="P495" s="31" t="str">
        <f t="shared" si="47"/>
        <v/>
      </c>
      <c r="Q495" s="17"/>
    </row>
    <row r="496" spans="1:17" s="12" customFormat="1">
      <c r="A496" s="20" t="str">
        <f>IF(B496=0,"",SUBTOTAL(3,B$5:B495))</f>
        <v/>
      </c>
      <c r="B496" s="17"/>
      <c r="C496" s="19">
        <f>IF(COUNTIF($B$6:$B$30,B496)=1,1,COUNTIF($B$6:$B496,B496))</f>
        <v>0</v>
      </c>
      <c r="D496" s="11" t="str">
        <f t="shared" si="48"/>
        <v/>
      </c>
      <c r="E496" s="11" t="str">
        <f t="shared" si="48"/>
        <v/>
      </c>
      <c r="F496" s="11" t="str">
        <f t="shared" si="48"/>
        <v/>
      </c>
      <c r="G496" s="17" t="str">
        <f t="shared" si="48"/>
        <v/>
      </c>
      <c r="H496" s="17" t="str">
        <f t="shared" si="48"/>
        <v/>
      </c>
      <c r="I496" s="32"/>
      <c r="J496" s="17"/>
      <c r="K496" s="17"/>
      <c r="L496" s="17">
        <f t="shared" si="44"/>
        <v>0</v>
      </c>
      <c r="M496" s="17">
        <f t="shared" si="45"/>
        <v>0</v>
      </c>
      <c r="N496" s="7"/>
      <c r="O496" s="30" t="str">
        <f t="shared" si="46"/>
        <v/>
      </c>
      <c r="P496" s="31" t="str">
        <f t="shared" si="47"/>
        <v/>
      </c>
      <c r="Q496" s="17"/>
    </row>
    <row r="497" spans="1:17" s="12" customFormat="1">
      <c r="A497" s="20" t="str">
        <f>IF(B497=0,"",SUBTOTAL(3,B$5:B496))</f>
        <v/>
      </c>
      <c r="B497" s="17"/>
      <c r="C497" s="19">
        <f>IF(COUNTIF($B$6:$B$30,B497)=1,1,COUNTIF($B$6:$B497,B497))</f>
        <v>0</v>
      </c>
      <c r="D497" s="11" t="str">
        <f t="shared" si="48"/>
        <v/>
      </c>
      <c r="E497" s="11" t="str">
        <f t="shared" si="48"/>
        <v/>
      </c>
      <c r="F497" s="11" t="str">
        <f t="shared" si="48"/>
        <v/>
      </c>
      <c r="G497" s="17" t="str">
        <f t="shared" si="48"/>
        <v/>
      </c>
      <c r="H497" s="17" t="str">
        <f t="shared" si="48"/>
        <v/>
      </c>
      <c r="I497" s="32"/>
      <c r="J497" s="17"/>
      <c r="K497" s="17"/>
      <c r="L497" s="17">
        <f t="shared" si="44"/>
        <v>0</v>
      </c>
      <c r="M497" s="17">
        <f t="shared" si="45"/>
        <v>0</v>
      </c>
      <c r="N497" s="7"/>
      <c r="O497" s="30" t="str">
        <f t="shared" si="46"/>
        <v/>
      </c>
      <c r="P497" s="31" t="str">
        <f t="shared" si="47"/>
        <v/>
      </c>
      <c r="Q497" s="17"/>
    </row>
    <row r="498" spans="1:17" s="12" customFormat="1">
      <c r="A498" s="20" t="str">
        <f>IF(B498=0,"",SUBTOTAL(3,B$5:B497))</f>
        <v/>
      </c>
      <c r="B498" s="17"/>
      <c r="C498" s="19">
        <f>IF(COUNTIF($B$6:$B$30,B498)=1,1,COUNTIF($B$6:$B498,B498))</f>
        <v>0</v>
      </c>
      <c r="D498" s="11" t="str">
        <f t="shared" si="48"/>
        <v/>
      </c>
      <c r="E498" s="11" t="str">
        <f t="shared" si="48"/>
        <v/>
      </c>
      <c r="F498" s="11" t="str">
        <f t="shared" si="48"/>
        <v/>
      </c>
      <c r="G498" s="17" t="str">
        <f t="shared" si="48"/>
        <v/>
      </c>
      <c r="H498" s="17" t="str">
        <f t="shared" si="48"/>
        <v/>
      </c>
      <c r="I498" s="32"/>
      <c r="J498" s="17"/>
      <c r="K498" s="17"/>
      <c r="L498" s="17">
        <f t="shared" si="44"/>
        <v>0</v>
      </c>
      <c r="M498" s="17">
        <f t="shared" si="45"/>
        <v>0</v>
      </c>
      <c r="N498" s="7"/>
      <c r="O498" s="30" t="str">
        <f t="shared" si="46"/>
        <v/>
      </c>
      <c r="P498" s="31" t="str">
        <f t="shared" si="47"/>
        <v/>
      </c>
      <c r="Q498" s="17"/>
    </row>
    <row r="499" spans="1:17" s="12" customFormat="1">
      <c r="A499" s="20" t="str">
        <f>IF(B499=0,"",SUBTOTAL(3,B$5:B498))</f>
        <v/>
      </c>
      <c r="B499" s="17"/>
      <c r="C499" s="19">
        <f>IF(COUNTIF($B$6:$B$30,B499)=1,1,COUNTIF($B$6:$B499,B499))</f>
        <v>0</v>
      </c>
      <c r="D499" s="11" t="str">
        <f t="shared" si="48"/>
        <v/>
      </c>
      <c r="E499" s="11" t="str">
        <f t="shared" si="48"/>
        <v/>
      </c>
      <c r="F499" s="11" t="str">
        <f t="shared" si="48"/>
        <v/>
      </c>
      <c r="G499" s="17" t="str">
        <f t="shared" si="48"/>
        <v/>
      </c>
      <c r="H499" s="17" t="str">
        <f t="shared" si="48"/>
        <v/>
      </c>
      <c r="I499" s="32"/>
      <c r="J499" s="17"/>
      <c r="K499" s="17"/>
      <c r="L499" s="17">
        <f t="shared" si="44"/>
        <v>0</v>
      </c>
      <c r="M499" s="17">
        <f t="shared" si="45"/>
        <v>0</v>
      </c>
      <c r="N499" s="7"/>
      <c r="O499" s="30" t="str">
        <f t="shared" si="46"/>
        <v/>
      </c>
      <c r="P499" s="31" t="str">
        <f t="shared" si="47"/>
        <v/>
      </c>
      <c r="Q499" s="17"/>
    </row>
    <row r="500" spans="1:17" s="12" customFormat="1">
      <c r="A500" s="20" t="str">
        <f>IF(B500=0,"",SUBTOTAL(3,B$5:B499))</f>
        <v/>
      </c>
      <c r="B500" s="17"/>
      <c r="C500" s="19">
        <f>IF(COUNTIF($B$6:$B$30,B500)=1,1,COUNTIF($B$6:$B500,B500))</f>
        <v>0</v>
      </c>
      <c r="D500" s="11" t="str">
        <f t="shared" si="48"/>
        <v/>
      </c>
      <c r="E500" s="11" t="str">
        <f t="shared" si="48"/>
        <v/>
      </c>
      <c r="F500" s="11" t="str">
        <f t="shared" si="48"/>
        <v/>
      </c>
      <c r="G500" s="17" t="str">
        <f t="shared" si="48"/>
        <v/>
      </c>
      <c r="H500" s="17" t="str">
        <f t="shared" si="48"/>
        <v/>
      </c>
      <c r="I500" s="32"/>
      <c r="J500" s="17"/>
      <c r="K500" s="17"/>
      <c r="L500" s="17">
        <f t="shared" si="44"/>
        <v>0</v>
      </c>
      <c r="M500" s="17">
        <f t="shared" si="45"/>
        <v>0</v>
      </c>
      <c r="N500" s="7"/>
      <c r="O500" s="30" t="str">
        <f t="shared" si="46"/>
        <v/>
      </c>
      <c r="P500" s="31" t="str">
        <f t="shared" si="47"/>
        <v/>
      </c>
      <c r="Q500" s="17"/>
    </row>
    <row r="501" spans="1:17" s="12" customFormat="1">
      <c r="A501" s="20" t="str">
        <f>IF(B501=0,"",SUBTOTAL(3,B$5:B500))</f>
        <v/>
      </c>
      <c r="B501" s="17"/>
      <c r="C501" s="19">
        <f>IF(COUNTIF($B$6:$B$30,B501)=1,1,COUNTIF($B$6:$B501,B501))</f>
        <v>0</v>
      </c>
      <c r="D501" s="11" t="str">
        <f t="shared" si="48"/>
        <v/>
      </c>
      <c r="E501" s="11" t="str">
        <f t="shared" si="48"/>
        <v/>
      </c>
      <c r="F501" s="11" t="str">
        <f t="shared" si="48"/>
        <v/>
      </c>
      <c r="G501" s="17" t="str">
        <f t="shared" si="48"/>
        <v/>
      </c>
      <c r="H501" s="17" t="str">
        <f t="shared" si="48"/>
        <v/>
      </c>
      <c r="I501" s="32"/>
      <c r="J501" s="17"/>
      <c r="K501" s="17"/>
      <c r="L501" s="17">
        <f t="shared" si="44"/>
        <v>0</v>
      </c>
      <c r="M501" s="17">
        <f t="shared" si="45"/>
        <v>0</v>
      </c>
      <c r="N501" s="7"/>
      <c r="O501" s="30" t="str">
        <f t="shared" si="46"/>
        <v/>
      </c>
      <c r="P501" s="31" t="str">
        <f t="shared" si="47"/>
        <v/>
      </c>
      <c r="Q501" s="17"/>
    </row>
    <row r="502" spans="1:17" s="12" customFormat="1">
      <c r="A502" s="20" t="str">
        <f>IF(B502=0,"",SUBTOTAL(3,B$5:B501))</f>
        <v/>
      </c>
      <c r="B502" s="17"/>
      <c r="C502" s="19">
        <f>IF(COUNTIF($B$6:$B$30,B502)=1,1,COUNTIF($B$6:$B502,B502))</f>
        <v>0</v>
      </c>
      <c r="D502" s="11" t="str">
        <f t="shared" si="48"/>
        <v/>
      </c>
      <c r="E502" s="11" t="str">
        <f t="shared" si="48"/>
        <v/>
      </c>
      <c r="F502" s="11" t="str">
        <f t="shared" si="48"/>
        <v/>
      </c>
      <c r="G502" s="17" t="str">
        <f t="shared" si="48"/>
        <v/>
      </c>
      <c r="H502" s="17" t="str">
        <f t="shared" si="48"/>
        <v/>
      </c>
      <c r="I502" s="32"/>
      <c r="J502" s="17"/>
      <c r="K502" s="17"/>
      <c r="L502" s="17">
        <f t="shared" si="44"/>
        <v>0</v>
      </c>
      <c r="M502" s="17">
        <f t="shared" si="45"/>
        <v>0</v>
      </c>
      <c r="N502" s="7"/>
      <c r="O502" s="30" t="str">
        <f t="shared" si="46"/>
        <v/>
      </c>
      <c r="P502" s="31" t="str">
        <f t="shared" si="47"/>
        <v/>
      </c>
      <c r="Q502" s="17"/>
    </row>
    <row r="503" spans="1:17" s="12" customFormat="1">
      <c r="A503" s="20" t="str">
        <f>IF(B503=0,"",SUBTOTAL(3,B$5:B502))</f>
        <v/>
      </c>
      <c r="B503" s="17"/>
      <c r="C503" s="19">
        <f>IF(COUNTIF($B$6:$B$30,B503)=1,1,COUNTIF($B$6:$B503,B503))</f>
        <v>0</v>
      </c>
      <c r="D503" s="11" t="str">
        <f t="shared" si="48"/>
        <v/>
      </c>
      <c r="E503" s="11" t="str">
        <f t="shared" si="48"/>
        <v/>
      </c>
      <c r="F503" s="11" t="str">
        <f t="shared" si="48"/>
        <v/>
      </c>
      <c r="G503" s="17" t="str">
        <f t="shared" si="48"/>
        <v/>
      </c>
      <c r="H503" s="17" t="str">
        <f t="shared" si="48"/>
        <v/>
      </c>
      <c r="I503" s="32"/>
      <c r="J503" s="17"/>
      <c r="K503" s="17"/>
      <c r="L503" s="17">
        <f t="shared" si="44"/>
        <v>0</v>
      </c>
      <c r="M503" s="17">
        <f t="shared" si="45"/>
        <v>0</v>
      </c>
      <c r="N503" s="7"/>
      <c r="O503" s="30" t="str">
        <f t="shared" si="46"/>
        <v/>
      </c>
      <c r="P503" s="31" t="str">
        <f t="shared" si="47"/>
        <v/>
      </c>
      <c r="Q503" s="17"/>
    </row>
    <row r="504" spans="1:17" s="12" customFormat="1">
      <c r="A504" s="20" t="str">
        <f>IF(B504=0,"",SUBTOTAL(3,B$5:B503))</f>
        <v/>
      </c>
      <c r="B504" s="17"/>
      <c r="C504" s="19">
        <f>IF(COUNTIF($B$6:$B$30,B504)=1,1,COUNTIF($B$6:$B504,B504))</f>
        <v>0</v>
      </c>
      <c r="D504" s="11" t="str">
        <f t="shared" si="48"/>
        <v/>
      </c>
      <c r="E504" s="11" t="str">
        <f t="shared" si="48"/>
        <v/>
      </c>
      <c r="F504" s="11" t="str">
        <f t="shared" si="48"/>
        <v/>
      </c>
      <c r="G504" s="17" t="str">
        <f t="shared" si="48"/>
        <v/>
      </c>
      <c r="H504" s="17" t="str">
        <f t="shared" si="48"/>
        <v/>
      </c>
      <c r="I504" s="32"/>
      <c r="J504" s="17"/>
      <c r="K504" s="17"/>
      <c r="L504" s="17">
        <f t="shared" si="44"/>
        <v>0</v>
      </c>
      <c r="M504" s="17">
        <f t="shared" si="45"/>
        <v>0</v>
      </c>
      <c r="N504" s="7"/>
      <c r="O504" s="30" t="str">
        <f t="shared" si="46"/>
        <v/>
      </c>
      <c r="P504" s="31" t="str">
        <f t="shared" si="47"/>
        <v/>
      </c>
      <c r="Q504" s="17"/>
    </row>
    <row r="505" spans="1:17" s="12" customFormat="1">
      <c r="A505" s="20" t="str">
        <f>IF(B505=0,"",SUBTOTAL(3,B$5:B504))</f>
        <v/>
      </c>
      <c r="B505" s="17"/>
      <c r="C505" s="19">
        <f>IF(COUNTIF($B$6:$B$30,B505)=1,1,COUNTIF($B$6:$B505,B505))</f>
        <v>0</v>
      </c>
      <c r="D505" s="11" t="str">
        <f t="shared" si="48"/>
        <v/>
      </c>
      <c r="E505" s="11" t="str">
        <f t="shared" si="48"/>
        <v/>
      </c>
      <c r="F505" s="11" t="str">
        <f t="shared" si="48"/>
        <v/>
      </c>
      <c r="G505" s="17" t="str">
        <f t="shared" si="48"/>
        <v/>
      </c>
      <c r="H505" s="17" t="str">
        <f t="shared" si="48"/>
        <v/>
      </c>
      <c r="I505" s="32"/>
      <c r="J505" s="17"/>
      <c r="K505" s="17"/>
      <c r="L505" s="17">
        <f t="shared" si="44"/>
        <v>0</v>
      </c>
      <c r="M505" s="17">
        <f t="shared" si="45"/>
        <v>0</v>
      </c>
      <c r="N505" s="7"/>
      <c r="O505" s="30" t="str">
        <f t="shared" si="46"/>
        <v/>
      </c>
      <c r="P505" s="31" t="str">
        <f t="shared" si="47"/>
        <v/>
      </c>
      <c r="Q505" s="17"/>
    </row>
    <row r="506" spans="1:17" s="12" customFormat="1">
      <c r="A506" s="20" t="str">
        <f>IF(B506=0,"",SUBTOTAL(3,B$5:B505))</f>
        <v/>
      </c>
      <c r="B506" s="17"/>
      <c r="C506" s="19">
        <f>IF(COUNTIF($B$6:$B$30,B506)=1,1,COUNTIF($B$6:$B506,B506))</f>
        <v>0</v>
      </c>
      <c r="D506" s="11" t="str">
        <f t="shared" si="48"/>
        <v/>
      </c>
      <c r="E506" s="11" t="str">
        <f t="shared" si="48"/>
        <v/>
      </c>
      <c r="F506" s="11" t="str">
        <f t="shared" si="48"/>
        <v/>
      </c>
      <c r="G506" s="17" t="str">
        <f t="shared" si="48"/>
        <v/>
      </c>
      <c r="H506" s="17" t="str">
        <f t="shared" si="48"/>
        <v/>
      </c>
      <c r="I506" s="32"/>
      <c r="J506" s="17"/>
      <c r="K506" s="17"/>
      <c r="L506" s="17">
        <f t="shared" si="44"/>
        <v>0</v>
      </c>
      <c r="M506" s="17">
        <f t="shared" si="45"/>
        <v>0</v>
      </c>
      <c r="N506" s="7"/>
      <c r="O506" s="30" t="str">
        <f t="shared" si="46"/>
        <v/>
      </c>
      <c r="P506" s="31" t="str">
        <f t="shared" si="47"/>
        <v/>
      </c>
      <c r="Q506" s="17"/>
    </row>
    <row r="507" spans="1:17" s="12" customFormat="1">
      <c r="A507" s="20" t="str">
        <f>IF(B507=0,"",SUBTOTAL(3,B$5:B506))</f>
        <v/>
      </c>
      <c r="B507" s="17"/>
      <c r="C507" s="19">
        <f>IF(COUNTIF($B$6:$B$30,B507)=1,1,COUNTIF($B$6:$B507,B507))</f>
        <v>0</v>
      </c>
      <c r="D507" s="11" t="str">
        <f t="shared" si="48"/>
        <v/>
      </c>
      <c r="E507" s="11" t="str">
        <f t="shared" si="48"/>
        <v/>
      </c>
      <c r="F507" s="11" t="str">
        <f t="shared" si="48"/>
        <v/>
      </c>
      <c r="G507" s="17" t="str">
        <f t="shared" si="48"/>
        <v/>
      </c>
      <c r="H507" s="17" t="str">
        <f t="shared" si="48"/>
        <v/>
      </c>
      <c r="I507" s="32"/>
      <c r="J507" s="17"/>
      <c r="K507" s="17"/>
      <c r="L507" s="17">
        <f t="shared" si="44"/>
        <v>0</v>
      </c>
      <c r="M507" s="17">
        <f t="shared" si="45"/>
        <v>0</v>
      </c>
      <c r="N507" s="7"/>
      <c r="O507" s="30" t="str">
        <f t="shared" si="46"/>
        <v/>
      </c>
      <c r="P507" s="31" t="str">
        <f t="shared" si="47"/>
        <v/>
      </c>
      <c r="Q507" s="17"/>
    </row>
    <row r="508" spans="1:17" s="12" customFormat="1">
      <c r="A508" s="20" t="str">
        <f>IF(B508=0,"",SUBTOTAL(3,B$5:B507))</f>
        <v/>
      </c>
      <c r="B508" s="17"/>
      <c r="C508" s="19">
        <f>IF(COUNTIF($B$6:$B$30,B508)=1,1,COUNTIF($B$6:$B508,B508))</f>
        <v>0</v>
      </c>
      <c r="D508" s="11" t="str">
        <f t="shared" si="48"/>
        <v/>
      </c>
      <c r="E508" s="11" t="str">
        <f t="shared" si="48"/>
        <v/>
      </c>
      <c r="F508" s="11" t="str">
        <f t="shared" si="48"/>
        <v/>
      </c>
      <c r="G508" s="17" t="str">
        <f t="shared" si="48"/>
        <v/>
      </c>
      <c r="H508" s="17" t="str">
        <f t="shared" si="48"/>
        <v/>
      </c>
      <c r="I508" s="32"/>
      <c r="J508" s="17"/>
      <c r="K508" s="17"/>
      <c r="L508" s="17">
        <f t="shared" si="44"/>
        <v>0</v>
      </c>
      <c r="M508" s="17">
        <f t="shared" si="45"/>
        <v>0</v>
      </c>
      <c r="N508" s="7"/>
      <c r="O508" s="30" t="str">
        <f t="shared" si="46"/>
        <v/>
      </c>
      <c r="P508" s="31" t="str">
        <f t="shared" si="47"/>
        <v/>
      </c>
      <c r="Q508" s="17"/>
    </row>
    <row r="509" spans="1:17" s="12" customFormat="1">
      <c r="A509" s="20" t="str">
        <f>IF(B509=0,"",SUBTOTAL(3,B$5:B508))</f>
        <v/>
      </c>
      <c r="B509" s="17"/>
      <c r="C509" s="19">
        <f>IF(COUNTIF($B$6:$B$30,B509)=1,1,COUNTIF($B$6:$B509,B509))</f>
        <v>0</v>
      </c>
      <c r="D509" s="11" t="str">
        <f t="shared" si="48"/>
        <v/>
      </c>
      <c r="E509" s="11" t="str">
        <f t="shared" si="48"/>
        <v/>
      </c>
      <c r="F509" s="11" t="str">
        <f t="shared" si="48"/>
        <v/>
      </c>
      <c r="G509" s="17" t="str">
        <f t="shared" si="48"/>
        <v/>
      </c>
      <c r="H509" s="17" t="str">
        <f t="shared" si="48"/>
        <v/>
      </c>
      <c r="I509" s="32"/>
      <c r="J509" s="17"/>
      <c r="K509" s="17"/>
      <c r="L509" s="17">
        <f t="shared" si="44"/>
        <v>0</v>
      </c>
      <c r="M509" s="17">
        <f t="shared" si="45"/>
        <v>0</v>
      </c>
      <c r="N509" s="7"/>
      <c r="O509" s="30" t="str">
        <f t="shared" si="46"/>
        <v/>
      </c>
      <c r="P509" s="31" t="str">
        <f t="shared" si="47"/>
        <v/>
      </c>
      <c r="Q509" s="17"/>
    </row>
    <row r="510" spans="1:17" s="12" customFormat="1">
      <c r="A510" s="20" t="str">
        <f>IF(B510=0,"",SUBTOTAL(3,B$5:B509))</f>
        <v/>
      </c>
      <c r="B510" s="17"/>
      <c r="C510" s="19">
        <f>IF(COUNTIF($B$6:$B$30,B510)=1,1,COUNTIF($B$6:$B510,B510))</f>
        <v>0</v>
      </c>
      <c r="D510" s="11" t="str">
        <f t="shared" si="48"/>
        <v/>
      </c>
      <c r="E510" s="11" t="str">
        <f t="shared" si="48"/>
        <v/>
      </c>
      <c r="F510" s="11" t="str">
        <f t="shared" si="48"/>
        <v/>
      </c>
      <c r="G510" s="17" t="str">
        <f t="shared" si="48"/>
        <v/>
      </c>
      <c r="H510" s="17" t="str">
        <f t="shared" si="48"/>
        <v/>
      </c>
      <c r="I510" s="32"/>
      <c r="J510" s="17"/>
      <c r="K510" s="17"/>
      <c r="L510" s="17">
        <f t="shared" si="44"/>
        <v>0</v>
      </c>
      <c r="M510" s="17">
        <f t="shared" si="45"/>
        <v>0</v>
      </c>
      <c r="N510" s="7"/>
      <c r="O510" s="30" t="str">
        <f t="shared" si="46"/>
        <v/>
      </c>
      <c r="P510" s="31" t="str">
        <f t="shared" si="47"/>
        <v/>
      </c>
      <c r="Q510" s="17"/>
    </row>
    <row r="511" spans="1:17" s="12" customFormat="1">
      <c r="A511" s="20" t="str">
        <f>IF(B511=0,"",SUBTOTAL(3,B$5:B510))</f>
        <v/>
      </c>
      <c r="B511" s="17"/>
      <c r="C511" s="19">
        <f>IF(COUNTIF($B$6:$B$30,B511)=1,1,COUNTIF($B$6:$B511,B511))</f>
        <v>0</v>
      </c>
      <c r="D511" s="11" t="str">
        <f t="shared" ref="D511:H561" si="49">IF($B511="","",INDEX(البيانات,MATCH($B511,INDEX(البيانات,,2),0),COLUMN()-1))</f>
        <v/>
      </c>
      <c r="E511" s="11" t="str">
        <f t="shared" si="49"/>
        <v/>
      </c>
      <c r="F511" s="11" t="str">
        <f t="shared" si="49"/>
        <v/>
      </c>
      <c r="G511" s="17" t="str">
        <f t="shared" si="49"/>
        <v/>
      </c>
      <c r="H511" s="17" t="str">
        <f t="shared" si="49"/>
        <v/>
      </c>
      <c r="I511" s="32"/>
      <c r="J511" s="17"/>
      <c r="K511" s="17"/>
      <c r="L511" s="17">
        <f t="shared" si="44"/>
        <v>0</v>
      </c>
      <c r="M511" s="17">
        <f t="shared" si="45"/>
        <v>0</v>
      </c>
      <c r="N511" s="7"/>
      <c r="O511" s="30" t="str">
        <f t="shared" si="46"/>
        <v/>
      </c>
      <c r="P511" s="31" t="str">
        <f t="shared" si="47"/>
        <v/>
      </c>
      <c r="Q511" s="17"/>
    </row>
    <row r="512" spans="1:17" s="12" customFormat="1">
      <c r="A512" s="20" t="str">
        <f>IF(B512=0,"",SUBTOTAL(3,B$5:B511))</f>
        <v/>
      </c>
      <c r="B512" s="17"/>
      <c r="C512" s="19">
        <f>IF(COUNTIF($B$6:$B$30,B512)=1,1,COUNTIF($B$6:$B512,B512))</f>
        <v>0</v>
      </c>
      <c r="D512" s="11" t="str">
        <f t="shared" si="49"/>
        <v/>
      </c>
      <c r="E512" s="11" t="str">
        <f t="shared" si="49"/>
        <v/>
      </c>
      <c r="F512" s="11" t="str">
        <f t="shared" si="49"/>
        <v/>
      </c>
      <c r="G512" s="17" t="str">
        <f t="shared" si="49"/>
        <v/>
      </c>
      <c r="H512" s="17" t="str">
        <f t="shared" si="49"/>
        <v/>
      </c>
      <c r="I512" s="32"/>
      <c r="J512" s="17"/>
      <c r="K512" s="17"/>
      <c r="L512" s="17">
        <f t="shared" si="44"/>
        <v>0</v>
      </c>
      <c r="M512" s="17">
        <f t="shared" si="45"/>
        <v>0</v>
      </c>
      <c r="N512" s="7"/>
      <c r="O512" s="30" t="str">
        <f t="shared" si="46"/>
        <v/>
      </c>
      <c r="P512" s="31" t="str">
        <f t="shared" si="47"/>
        <v/>
      </c>
      <c r="Q512" s="17"/>
    </row>
    <row r="513" spans="1:17" s="12" customFormat="1">
      <c r="A513" s="20" t="str">
        <f>IF(B513=0,"",SUBTOTAL(3,B$5:B512))</f>
        <v/>
      </c>
      <c r="B513" s="17"/>
      <c r="C513" s="19">
        <f>IF(COUNTIF($B$6:$B$30,B513)=1,1,COUNTIF($B$6:$B513,B513))</f>
        <v>0</v>
      </c>
      <c r="D513" s="11" t="str">
        <f t="shared" si="49"/>
        <v/>
      </c>
      <c r="E513" s="11" t="str">
        <f t="shared" si="49"/>
        <v/>
      </c>
      <c r="F513" s="11" t="str">
        <f t="shared" si="49"/>
        <v/>
      </c>
      <c r="G513" s="17" t="str">
        <f t="shared" si="49"/>
        <v/>
      </c>
      <c r="H513" s="17" t="str">
        <f t="shared" si="49"/>
        <v/>
      </c>
      <c r="I513" s="32"/>
      <c r="J513" s="17"/>
      <c r="K513" s="17"/>
      <c r="L513" s="17">
        <f t="shared" si="44"/>
        <v>0</v>
      </c>
      <c r="M513" s="17">
        <f t="shared" si="45"/>
        <v>0</v>
      </c>
      <c r="N513" s="7"/>
      <c r="O513" s="30" t="str">
        <f t="shared" si="46"/>
        <v/>
      </c>
      <c r="P513" s="31" t="str">
        <f t="shared" si="47"/>
        <v/>
      </c>
      <c r="Q513" s="17"/>
    </row>
    <row r="514" spans="1:17" s="12" customFormat="1">
      <c r="A514" s="20" t="str">
        <f>IF(B514=0,"",SUBTOTAL(3,B$5:B513))</f>
        <v/>
      </c>
      <c r="B514" s="17"/>
      <c r="C514" s="19">
        <f>IF(COUNTIF($B$6:$B$30,B514)=1,1,COUNTIF($B$6:$B514,B514))</f>
        <v>0</v>
      </c>
      <c r="D514" s="11" t="str">
        <f t="shared" si="49"/>
        <v/>
      </c>
      <c r="E514" s="11" t="str">
        <f t="shared" si="49"/>
        <v/>
      </c>
      <c r="F514" s="11" t="str">
        <f t="shared" si="49"/>
        <v/>
      </c>
      <c r="G514" s="17" t="str">
        <f t="shared" si="49"/>
        <v/>
      </c>
      <c r="H514" s="17" t="str">
        <f t="shared" si="49"/>
        <v/>
      </c>
      <c r="I514" s="32"/>
      <c r="J514" s="17"/>
      <c r="K514" s="17"/>
      <c r="L514" s="17">
        <f t="shared" si="44"/>
        <v>0</v>
      </c>
      <c r="M514" s="17">
        <f t="shared" si="45"/>
        <v>0</v>
      </c>
      <c r="N514" s="7"/>
      <c r="O514" s="30" t="str">
        <f t="shared" si="46"/>
        <v/>
      </c>
      <c r="P514" s="31" t="str">
        <f t="shared" si="47"/>
        <v/>
      </c>
      <c r="Q514" s="17"/>
    </row>
    <row r="515" spans="1:17" s="12" customFormat="1">
      <c r="A515" s="20" t="str">
        <f>IF(B515=0,"",SUBTOTAL(3,B$5:B514))</f>
        <v/>
      </c>
      <c r="B515" s="17"/>
      <c r="C515" s="19">
        <f>IF(COUNTIF($B$6:$B$30,B515)=1,1,COUNTIF($B$6:$B515,B515))</f>
        <v>0</v>
      </c>
      <c r="D515" s="11" t="str">
        <f t="shared" si="49"/>
        <v/>
      </c>
      <c r="E515" s="11" t="str">
        <f t="shared" si="49"/>
        <v/>
      </c>
      <c r="F515" s="11" t="str">
        <f t="shared" si="49"/>
        <v/>
      </c>
      <c r="G515" s="17" t="str">
        <f t="shared" si="49"/>
        <v/>
      </c>
      <c r="H515" s="17" t="str">
        <f t="shared" si="49"/>
        <v/>
      </c>
      <c r="I515" s="32"/>
      <c r="J515" s="17"/>
      <c r="K515" s="17"/>
      <c r="L515" s="17">
        <f t="shared" si="44"/>
        <v>0</v>
      </c>
      <c r="M515" s="17">
        <f t="shared" si="45"/>
        <v>0</v>
      </c>
      <c r="N515" s="7"/>
      <c r="O515" s="30" t="str">
        <f t="shared" si="46"/>
        <v/>
      </c>
      <c r="P515" s="31" t="str">
        <f t="shared" si="47"/>
        <v/>
      </c>
      <c r="Q515" s="17"/>
    </row>
    <row r="516" spans="1:17" s="12" customFormat="1">
      <c r="A516" s="20" t="str">
        <f>IF(B516=0,"",SUBTOTAL(3,B$5:B515))</f>
        <v/>
      </c>
      <c r="B516" s="17"/>
      <c r="C516" s="19">
        <f>IF(COUNTIF($B$6:$B$30,B516)=1,1,COUNTIF($B$6:$B516,B516))</f>
        <v>0</v>
      </c>
      <c r="D516" s="11" t="str">
        <f t="shared" si="49"/>
        <v/>
      </c>
      <c r="E516" s="11" t="str">
        <f t="shared" si="49"/>
        <v/>
      </c>
      <c r="F516" s="11" t="str">
        <f t="shared" si="49"/>
        <v/>
      </c>
      <c r="G516" s="17" t="str">
        <f t="shared" si="49"/>
        <v/>
      </c>
      <c r="H516" s="17" t="str">
        <f t="shared" si="49"/>
        <v/>
      </c>
      <c r="I516" s="32"/>
      <c r="J516" s="17"/>
      <c r="K516" s="17"/>
      <c r="L516" s="17">
        <f t="shared" si="44"/>
        <v>0</v>
      </c>
      <c r="M516" s="17">
        <f t="shared" si="45"/>
        <v>0</v>
      </c>
      <c r="N516" s="7"/>
      <c r="O516" s="30" t="str">
        <f t="shared" si="46"/>
        <v/>
      </c>
      <c r="P516" s="31" t="str">
        <f t="shared" si="47"/>
        <v/>
      </c>
      <c r="Q516" s="17"/>
    </row>
    <row r="517" spans="1:17" s="12" customFormat="1">
      <c r="A517" s="20" t="str">
        <f>IF(B517=0,"",SUBTOTAL(3,B$5:B516))</f>
        <v/>
      </c>
      <c r="B517" s="17"/>
      <c r="C517" s="19">
        <f>IF(COUNTIF($B$6:$B$30,B517)=1,1,COUNTIF($B$6:$B517,B517))</f>
        <v>0</v>
      </c>
      <c r="D517" s="11" t="str">
        <f t="shared" si="49"/>
        <v/>
      </c>
      <c r="E517" s="11" t="str">
        <f t="shared" si="49"/>
        <v/>
      </c>
      <c r="F517" s="11" t="str">
        <f t="shared" si="49"/>
        <v/>
      </c>
      <c r="G517" s="17" t="str">
        <f t="shared" si="49"/>
        <v/>
      </c>
      <c r="H517" s="17" t="str">
        <f t="shared" si="49"/>
        <v/>
      </c>
      <c r="I517" s="32"/>
      <c r="J517" s="17"/>
      <c r="K517" s="17"/>
      <c r="L517" s="17">
        <f t="shared" si="44"/>
        <v>0</v>
      </c>
      <c r="M517" s="17">
        <f t="shared" si="45"/>
        <v>0</v>
      </c>
      <c r="N517" s="7"/>
      <c r="O517" s="30" t="str">
        <f t="shared" si="46"/>
        <v/>
      </c>
      <c r="P517" s="31" t="str">
        <f t="shared" si="47"/>
        <v/>
      </c>
      <c r="Q517" s="17"/>
    </row>
    <row r="518" spans="1:17" s="12" customFormat="1">
      <c r="A518" s="20" t="str">
        <f>IF(B518=0,"",SUBTOTAL(3,B$5:B517))</f>
        <v/>
      </c>
      <c r="B518" s="17"/>
      <c r="C518" s="19">
        <f>IF(COUNTIF($B$6:$B$30,B518)=1,1,COUNTIF($B$6:$B518,B518))</f>
        <v>0</v>
      </c>
      <c r="D518" s="11" t="str">
        <f t="shared" si="49"/>
        <v/>
      </c>
      <c r="E518" s="11" t="str">
        <f t="shared" si="49"/>
        <v/>
      </c>
      <c r="F518" s="11" t="str">
        <f t="shared" si="49"/>
        <v/>
      </c>
      <c r="G518" s="17" t="str">
        <f t="shared" si="49"/>
        <v/>
      </c>
      <c r="H518" s="17" t="str">
        <f t="shared" si="49"/>
        <v/>
      </c>
      <c r="I518" s="32"/>
      <c r="J518" s="17"/>
      <c r="K518" s="17"/>
      <c r="L518" s="17">
        <f t="shared" si="44"/>
        <v>0</v>
      </c>
      <c r="M518" s="17">
        <f t="shared" si="45"/>
        <v>0</v>
      </c>
      <c r="N518" s="7"/>
      <c r="O518" s="30" t="str">
        <f t="shared" si="46"/>
        <v/>
      </c>
      <c r="P518" s="31" t="str">
        <f t="shared" si="47"/>
        <v/>
      </c>
      <c r="Q518" s="17"/>
    </row>
    <row r="519" spans="1:17" s="12" customFormat="1">
      <c r="A519" s="20" t="str">
        <f>IF(B519=0,"",SUBTOTAL(3,B$5:B518))</f>
        <v/>
      </c>
      <c r="B519" s="17"/>
      <c r="C519" s="19">
        <f>IF(COUNTIF($B$6:$B$30,B519)=1,1,COUNTIF($B$6:$B519,B519))</f>
        <v>0</v>
      </c>
      <c r="D519" s="11" t="str">
        <f t="shared" si="49"/>
        <v/>
      </c>
      <c r="E519" s="11" t="str">
        <f t="shared" si="49"/>
        <v/>
      </c>
      <c r="F519" s="11" t="str">
        <f t="shared" si="49"/>
        <v/>
      </c>
      <c r="G519" s="17" t="str">
        <f t="shared" si="49"/>
        <v/>
      </c>
      <c r="H519" s="17" t="str">
        <f t="shared" si="49"/>
        <v/>
      </c>
      <c r="I519" s="32"/>
      <c r="J519" s="17"/>
      <c r="K519" s="17"/>
      <c r="L519" s="17">
        <f t="shared" ref="L519:L582" si="50">SUM(J519:K519)</f>
        <v>0</v>
      </c>
      <c r="M519" s="17">
        <f t="shared" ref="M519:M582" si="51">(J519*0.88)+(K519*0.96)</f>
        <v>0</v>
      </c>
      <c r="N519" s="7"/>
      <c r="O519" s="30" t="str">
        <f t="shared" ref="O519:O582" si="52">IFERROR(SUM(M519-M519*H519/100),"")</f>
        <v/>
      </c>
      <c r="P519" s="31" t="str">
        <f t="shared" ref="P519:P582" si="53">IFERROR(SUM(M519-O519),"")</f>
        <v/>
      </c>
      <c r="Q519" s="17"/>
    </row>
    <row r="520" spans="1:17" s="12" customFormat="1">
      <c r="A520" s="20" t="str">
        <f>IF(B520=0,"",SUBTOTAL(3,B$5:B519))</f>
        <v/>
      </c>
      <c r="B520" s="17"/>
      <c r="C520" s="19">
        <f>IF(COUNTIF($B$6:$B$30,B520)=1,1,COUNTIF($B$6:$B520,B520))</f>
        <v>0</v>
      </c>
      <c r="D520" s="11" t="str">
        <f t="shared" si="49"/>
        <v/>
      </c>
      <c r="E520" s="11" t="str">
        <f t="shared" si="49"/>
        <v/>
      </c>
      <c r="F520" s="11" t="str">
        <f t="shared" si="49"/>
        <v/>
      </c>
      <c r="G520" s="17" t="str">
        <f t="shared" si="49"/>
        <v/>
      </c>
      <c r="H520" s="17" t="str">
        <f t="shared" si="49"/>
        <v/>
      </c>
      <c r="I520" s="32"/>
      <c r="J520" s="17"/>
      <c r="K520" s="17"/>
      <c r="L520" s="17">
        <f t="shared" si="50"/>
        <v>0</v>
      </c>
      <c r="M520" s="17">
        <f t="shared" si="51"/>
        <v>0</v>
      </c>
      <c r="N520" s="7"/>
      <c r="O520" s="30" t="str">
        <f t="shared" si="52"/>
        <v/>
      </c>
      <c r="P520" s="31" t="str">
        <f t="shared" si="53"/>
        <v/>
      </c>
      <c r="Q520" s="17"/>
    </row>
    <row r="521" spans="1:17" s="12" customFormat="1">
      <c r="A521" s="20" t="str">
        <f>IF(B521=0,"",SUBTOTAL(3,B$5:B520))</f>
        <v/>
      </c>
      <c r="B521" s="17"/>
      <c r="C521" s="19">
        <f>IF(COUNTIF($B$6:$B$30,B521)=1,1,COUNTIF($B$6:$B521,B521))</f>
        <v>0</v>
      </c>
      <c r="D521" s="11" t="str">
        <f t="shared" si="49"/>
        <v/>
      </c>
      <c r="E521" s="11" t="str">
        <f t="shared" si="49"/>
        <v/>
      </c>
      <c r="F521" s="11" t="str">
        <f t="shared" si="49"/>
        <v/>
      </c>
      <c r="G521" s="17" t="str">
        <f t="shared" si="49"/>
        <v/>
      </c>
      <c r="H521" s="17" t="str">
        <f t="shared" si="49"/>
        <v/>
      </c>
      <c r="I521" s="32"/>
      <c r="J521" s="17"/>
      <c r="K521" s="17"/>
      <c r="L521" s="17">
        <f t="shared" si="50"/>
        <v>0</v>
      </c>
      <c r="M521" s="17">
        <f t="shared" si="51"/>
        <v>0</v>
      </c>
      <c r="N521" s="7"/>
      <c r="O521" s="30" t="str">
        <f t="shared" si="52"/>
        <v/>
      </c>
      <c r="P521" s="31" t="str">
        <f t="shared" si="53"/>
        <v/>
      </c>
      <c r="Q521" s="17"/>
    </row>
    <row r="522" spans="1:17" s="12" customFormat="1">
      <c r="A522" s="20" t="str">
        <f>IF(B522=0,"",SUBTOTAL(3,B$5:B521))</f>
        <v/>
      </c>
      <c r="B522" s="17"/>
      <c r="C522" s="19">
        <f>IF(COUNTIF($B$6:$B$30,B522)=1,1,COUNTIF($B$6:$B522,B522))</f>
        <v>0</v>
      </c>
      <c r="D522" s="11" t="str">
        <f t="shared" si="49"/>
        <v/>
      </c>
      <c r="E522" s="11" t="str">
        <f t="shared" si="49"/>
        <v/>
      </c>
      <c r="F522" s="11" t="str">
        <f t="shared" si="49"/>
        <v/>
      </c>
      <c r="G522" s="17" t="str">
        <f t="shared" si="49"/>
        <v/>
      </c>
      <c r="H522" s="17" t="str">
        <f t="shared" si="49"/>
        <v/>
      </c>
      <c r="I522" s="32"/>
      <c r="J522" s="17"/>
      <c r="K522" s="17"/>
      <c r="L522" s="17">
        <f t="shared" si="50"/>
        <v>0</v>
      </c>
      <c r="M522" s="17">
        <f t="shared" si="51"/>
        <v>0</v>
      </c>
      <c r="N522" s="7"/>
      <c r="O522" s="30" t="str">
        <f t="shared" si="52"/>
        <v/>
      </c>
      <c r="P522" s="31" t="str">
        <f t="shared" si="53"/>
        <v/>
      </c>
      <c r="Q522" s="17"/>
    </row>
    <row r="523" spans="1:17" s="12" customFormat="1">
      <c r="A523" s="20" t="str">
        <f>IF(B523=0,"",SUBTOTAL(3,B$5:B522))</f>
        <v/>
      </c>
      <c r="B523" s="17"/>
      <c r="C523" s="19">
        <f>IF(COUNTIF($B$6:$B$30,B523)=1,1,COUNTIF($B$6:$B523,B523))</f>
        <v>0</v>
      </c>
      <c r="D523" s="11" t="str">
        <f t="shared" si="49"/>
        <v/>
      </c>
      <c r="E523" s="11" t="str">
        <f t="shared" si="49"/>
        <v/>
      </c>
      <c r="F523" s="11" t="str">
        <f t="shared" si="49"/>
        <v/>
      </c>
      <c r="G523" s="17" t="str">
        <f t="shared" si="49"/>
        <v/>
      </c>
      <c r="H523" s="17" t="str">
        <f t="shared" si="49"/>
        <v/>
      </c>
      <c r="I523" s="32"/>
      <c r="J523" s="17"/>
      <c r="K523" s="17"/>
      <c r="L523" s="17">
        <f t="shared" si="50"/>
        <v>0</v>
      </c>
      <c r="M523" s="17">
        <f t="shared" si="51"/>
        <v>0</v>
      </c>
      <c r="N523" s="7"/>
      <c r="O523" s="30" t="str">
        <f t="shared" si="52"/>
        <v/>
      </c>
      <c r="P523" s="31" t="str">
        <f t="shared" si="53"/>
        <v/>
      </c>
      <c r="Q523" s="17"/>
    </row>
    <row r="524" spans="1:17" s="12" customFormat="1">
      <c r="A524" s="20" t="str">
        <f>IF(B524=0,"",SUBTOTAL(3,B$5:B523))</f>
        <v/>
      </c>
      <c r="B524" s="17"/>
      <c r="C524" s="19">
        <f>IF(COUNTIF($B$6:$B$30,B524)=1,1,COUNTIF($B$6:$B524,B524))</f>
        <v>0</v>
      </c>
      <c r="D524" s="11" t="str">
        <f t="shared" si="49"/>
        <v/>
      </c>
      <c r="E524" s="11" t="str">
        <f t="shared" si="49"/>
        <v/>
      </c>
      <c r="F524" s="11" t="str">
        <f t="shared" si="49"/>
        <v/>
      </c>
      <c r="G524" s="17" t="str">
        <f t="shared" si="49"/>
        <v/>
      </c>
      <c r="H524" s="17" t="str">
        <f t="shared" si="49"/>
        <v/>
      </c>
      <c r="I524" s="32"/>
      <c r="J524" s="17"/>
      <c r="K524" s="17"/>
      <c r="L524" s="17">
        <f t="shared" si="50"/>
        <v>0</v>
      </c>
      <c r="M524" s="17">
        <f t="shared" si="51"/>
        <v>0</v>
      </c>
      <c r="N524" s="7"/>
      <c r="O524" s="30" t="str">
        <f t="shared" si="52"/>
        <v/>
      </c>
      <c r="P524" s="31" t="str">
        <f t="shared" si="53"/>
        <v/>
      </c>
      <c r="Q524" s="17"/>
    </row>
    <row r="525" spans="1:17" s="12" customFormat="1">
      <c r="A525" s="20" t="str">
        <f>IF(B525=0,"",SUBTOTAL(3,B$5:B524))</f>
        <v/>
      </c>
      <c r="B525" s="17"/>
      <c r="C525" s="19">
        <f>IF(COUNTIF($B$6:$B$30,B525)=1,1,COUNTIF($B$6:$B525,B525))</f>
        <v>0</v>
      </c>
      <c r="D525" s="11" t="str">
        <f t="shared" si="49"/>
        <v/>
      </c>
      <c r="E525" s="11" t="str">
        <f t="shared" si="49"/>
        <v/>
      </c>
      <c r="F525" s="11" t="str">
        <f t="shared" si="49"/>
        <v/>
      </c>
      <c r="G525" s="17" t="str">
        <f t="shared" si="49"/>
        <v/>
      </c>
      <c r="H525" s="17" t="str">
        <f t="shared" si="49"/>
        <v/>
      </c>
      <c r="I525" s="32"/>
      <c r="J525" s="17"/>
      <c r="K525" s="17"/>
      <c r="L525" s="17">
        <f t="shared" si="50"/>
        <v>0</v>
      </c>
      <c r="M525" s="17">
        <f t="shared" si="51"/>
        <v>0</v>
      </c>
      <c r="N525" s="7"/>
      <c r="O525" s="30" t="str">
        <f t="shared" si="52"/>
        <v/>
      </c>
      <c r="P525" s="31" t="str">
        <f t="shared" si="53"/>
        <v/>
      </c>
      <c r="Q525" s="17"/>
    </row>
    <row r="526" spans="1:17" s="12" customFormat="1">
      <c r="A526" s="20" t="str">
        <f>IF(B526=0,"",SUBTOTAL(3,B$5:B525))</f>
        <v/>
      </c>
      <c r="B526" s="17"/>
      <c r="C526" s="19">
        <f>IF(COUNTIF($B$6:$B$30,B526)=1,1,COUNTIF($B$6:$B526,B526))</f>
        <v>0</v>
      </c>
      <c r="D526" s="11" t="str">
        <f t="shared" si="49"/>
        <v/>
      </c>
      <c r="E526" s="11" t="str">
        <f t="shared" si="49"/>
        <v/>
      </c>
      <c r="F526" s="11" t="str">
        <f t="shared" si="49"/>
        <v/>
      </c>
      <c r="G526" s="17" t="str">
        <f t="shared" si="49"/>
        <v/>
      </c>
      <c r="H526" s="17" t="str">
        <f t="shared" si="49"/>
        <v/>
      </c>
      <c r="I526" s="32"/>
      <c r="J526" s="17"/>
      <c r="K526" s="17"/>
      <c r="L526" s="17">
        <f t="shared" si="50"/>
        <v>0</v>
      </c>
      <c r="M526" s="17">
        <f t="shared" si="51"/>
        <v>0</v>
      </c>
      <c r="N526" s="7"/>
      <c r="O526" s="30" t="str">
        <f t="shared" si="52"/>
        <v/>
      </c>
      <c r="P526" s="31" t="str">
        <f t="shared" si="53"/>
        <v/>
      </c>
      <c r="Q526" s="17"/>
    </row>
    <row r="527" spans="1:17" s="12" customFormat="1">
      <c r="A527" s="20" t="str">
        <f>IF(B527=0,"",SUBTOTAL(3,B$5:B526))</f>
        <v/>
      </c>
      <c r="B527" s="17"/>
      <c r="C527" s="19">
        <f>IF(COUNTIF($B$6:$B$30,B527)=1,1,COUNTIF($B$6:$B527,B527))</f>
        <v>0</v>
      </c>
      <c r="D527" s="11" t="str">
        <f t="shared" si="49"/>
        <v/>
      </c>
      <c r="E527" s="11" t="str">
        <f t="shared" si="49"/>
        <v/>
      </c>
      <c r="F527" s="11" t="str">
        <f t="shared" si="49"/>
        <v/>
      </c>
      <c r="G527" s="17" t="str">
        <f t="shared" si="49"/>
        <v/>
      </c>
      <c r="H527" s="17" t="str">
        <f t="shared" si="49"/>
        <v/>
      </c>
      <c r="I527" s="32"/>
      <c r="J527" s="17"/>
      <c r="K527" s="17"/>
      <c r="L527" s="17">
        <f t="shared" si="50"/>
        <v>0</v>
      </c>
      <c r="M527" s="17">
        <f t="shared" si="51"/>
        <v>0</v>
      </c>
      <c r="N527" s="7"/>
      <c r="O527" s="30" t="str">
        <f t="shared" si="52"/>
        <v/>
      </c>
      <c r="P527" s="31" t="str">
        <f t="shared" si="53"/>
        <v/>
      </c>
      <c r="Q527" s="17"/>
    </row>
    <row r="528" spans="1:17" s="12" customFormat="1">
      <c r="A528" s="20" t="str">
        <f>IF(B528=0,"",SUBTOTAL(3,B$5:B527))</f>
        <v/>
      </c>
      <c r="B528" s="17"/>
      <c r="C528" s="19">
        <f>IF(COUNTIF($B$6:$B$30,B528)=1,1,COUNTIF($B$6:$B528,B528))</f>
        <v>0</v>
      </c>
      <c r="D528" s="11" t="str">
        <f t="shared" si="49"/>
        <v/>
      </c>
      <c r="E528" s="11" t="str">
        <f t="shared" si="49"/>
        <v/>
      </c>
      <c r="F528" s="11" t="str">
        <f t="shared" si="49"/>
        <v/>
      </c>
      <c r="G528" s="17" t="str">
        <f t="shared" si="49"/>
        <v/>
      </c>
      <c r="H528" s="17" t="str">
        <f t="shared" si="49"/>
        <v/>
      </c>
      <c r="I528" s="32"/>
      <c r="J528" s="17"/>
      <c r="K528" s="17"/>
      <c r="L528" s="17">
        <f t="shared" si="50"/>
        <v>0</v>
      </c>
      <c r="M528" s="17">
        <f t="shared" si="51"/>
        <v>0</v>
      </c>
      <c r="N528" s="7"/>
      <c r="O528" s="30" t="str">
        <f t="shared" si="52"/>
        <v/>
      </c>
      <c r="P528" s="31" t="str">
        <f t="shared" si="53"/>
        <v/>
      </c>
      <c r="Q528" s="17"/>
    </row>
    <row r="529" spans="1:17" s="12" customFormat="1">
      <c r="A529" s="20" t="str">
        <f>IF(B529=0,"",SUBTOTAL(3,B$5:B528))</f>
        <v/>
      </c>
      <c r="B529" s="17"/>
      <c r="C529" s="19">
        <f>IF(COUNTIF($B$6:$B$30,B529)=1,1,COUNTIF($B$6:$B529,B529))</f>
        <v>0</v>
      </c>
      <c r="D529" s="11" t="str">
        <f t="shared" si="49"/>
        <v/>
      </c>
      <c r="E529" s="11" t="str">
        <f t="shared" si="49"/>
        <v/>
      </c>
      <c r="F529" s="11" t="str">
        <f t="shared" si="49"/>
        <v/>
      </c>
      <c r="G529" s="17" t="str">
        <f t="shared" si="49"/>
        <v/>
      </c>
      <c r="H529" s="17" t="str">
        <f t="shared" si="49"/>
        <v/>
      </c>
      <c r="I529" s="32"/>
      <c r="J529" s="17"/>
      <c r="K529" s="17"/>
      <c r="L529" s="17">
        <f t="shared" si="50"/>
        <v>0</v>
      </c>
      <c r="M529" s="17">
        <f t="shared" si="51"/>
        <v>0</v>
      </c>
      <c r="N529" s="7"/>
      <c r="O529" s="30" t="str">
        <f t="shared" si="52"/>
        <v/>
      </c>
      <c r="P529" s="31" t="str">
        <f t="shared" si="53"/>
        <v/>
      </c>
      <c r="Q529" s="17"/>
    </row>
    <row r="530" spans="1:17" s="12" customFormat="1">
      <c r="A530" s="20" t="str">
        <f>IF(B530=0,"",SUBTOTAL(3,B$5:B529))</f>
        <v/>
      </c>
      <c r="B530" s="17"/>
      <c r="C530" s="19">
        <f>IF(COUNTIF($B$6:$B$30,B530)=1,1,COUNTIF($B$6:$B530,B530))</f>
        <v>0</v>
      </c>
      <c r="D530" s="11" t="str">
        <f t="shared" si="49"/>
        <v/>
      </c>
      <c r="E530" s="11" t="str">
        <f t="shared" si="49"/>
        <v/>
      </c>
      <c r="F530" s="11" t="str">
        <f t="shared" si="49"/>
        <v/>
      </c>
      <c r="G530" s="17" t="str">
        <f t="shared" si="49"/>
        <v/>
      </c>
      <c r="H530" s="17" t="str">
        <f t="shared" si="49"/>
        <v/>
      </c>
      <c r="I530" s="32"/>
      <c r="J530" s="17"/>
      <c r="K530" s="17"/>
      <c r="L530" s="17">
        <f t="shared" si="50"/>
        <v>0</v>
      </c>
      <c r="M530" s="17">
        <f t="shared" si="51"/>
        <v>0</v>
      </c>
      <c r="N530" s="7"/>
      <c r="O530" s="30" t="str">
        <f t="shared" si="52"/>
        <v/>
      </c>
      <c r="P530" s="31" t="str">
        <f t="shared" si="53"/>
        <v/>
      </c>
      <c r="Q530" s="17"/>
    </row>
    <row r="531" spans="1:17" s="12" customFormat="1">
      <c r="A531" s="20" t="str">
        <f>IF(B531=0,"",SUBTOTAL(3,B$5:B530))</f>
        <v/>
      </c>
      <c r="B531" s="17"/>
      <c r="C531" s="19">
        <f>IF(COUNTIF($B$6:$B$30,B531)=1,1,COUNTIF($B$6:$B531,B531))</f>
        <v>0</v>
      </c>
      <c r="D531" s="11" t="str">
        <f t="shared" si="49"/>
        <v/>
      </c>
      <c r="E531" s="11" t="str">
        <f t="shared" si="49"/>
        <v/>
      </c>
      <c r="F531" s="11" t="str">
        <f t="shared" si="49"/>
        <v/>
      </c>
      <c r="G531" s="17" t="str">
        <f t="shared" si="49"/>
        <v/>
      </c>
      <c r="H531" s="17" t="str">
        <f t="shared" si="49"/>
        <v/>
      </c>
      <c r="I531" s="32"/>
      <c r="J531" s="17"/>
      <c r="K531" s="17"/>
      <c r="L531" s="17">
        <f t="shared" si="50"/>
        <v>0</v>
      </c>
      <c r="M531" s="17">
        <f t="shared" si="51"/>
        <v>0</v>
      </c>
      <c r="N531" s="7"/>
      <c r="O531" s="30" t="str">
        <f t="shared" si="52"/>
        <v/>
      </c>
      <c r="P531" s="31" t="str">
        <f t="shared" si="53"/>
        <v/>
      </c>
      <c r="Q531" s="17"/>
    </row>
    <row r="532" spans="1:17" s="12" customFormat="1">
      <c r="A532" s="20" t="str">
        <f>IF(B532=0,"",SUBTOTAL(3,B$5:B531))</f>
        <v/>
      </c>
      <c r="B532" s="17"/>
      <c r="C532" s="19">
        <f>IF(COUNTIF($B$6:$B$30,B532)=1,1,COUNTIF($B$6:$B532,B532))</f>
        <v>0</v>
      </c>
      <c r="D532" s="11" t="str">
        <f t="shared" si="49"/>
        <v/>
      </c>
      <c r="E532" s="11" t="str">
        <f t="shared" si="49"/>
        <v/>
      </c>
      <c r="F532" s="11" t="str">
        <f t="shared" si="49"/>
        <v/>
      </c>
      <c r="G532" s="17" t="str">
        <f t="shared" si="49"/>
        <v/>
      </c>
      <c r="H532" s="17" t="str">
        <f t="shared" si="49"/>
        <v/>
      </c>
      <c r="I532" s="32"/>
      <c r="J532" s="17"/>
      <c r="K532" s="17"/>
      <c r="L532" s="17">
        <f t="shared" si="50"/>
        <v>0</v>
      </c>
      <c r="M532" s="17">
        <f t="shared" si="51"/>
        <v>0</v>
      </c>
      <c r="N532" s="7"/>
      <c r="O532" s="30" t="str">
        <f t="shared" si="52"/>
        <v/>
      </c>
      <c r="P532" s="31" t="str">
        <f t="shared" si="53"/>
        <v/>
      </c>
      <c r="Q532" s="17"/>
    </row>
    <row r="533" spans="1:17" s="12" customFormat="1">
      <c r="A533" s="20" t="str">
        <f>IF(B533=0,"",SUBTOTAL(3,B$5:B532))</f>
        <v/>
      </c>
      <c r="B533" s="17"/>
      <c r="C533" s="19">
        <f>IF(COUNTIF($B$6:$B$30,B533)=1,1,COUNTIF($B$6:$B533,B533))</f>
        <v>0</v>
      </c>
      <c r="D533" s="11" t="str">
        <f t="shared" si="49"/>
        <v/>
      </c>
      <c r="E533" s="11" t="str">
        <f t="shared" si="49"/>
        <v/>
      </c>
      <c r="F533" s="11" t="str">
        <f t="shared" si="49"/>
        <v/>
      </c>
      <c r="G533" s="17" t="str">
        <f t="shared" si="49"/>
        <v/>
      </c>
      <c r="H533" s="17" t="str">
        <f t="shared" si="49"/>
        <v/>
      </c>
      <c r="I533" s="32"/>
      <c r="J533" s="17"/>
      <c r="K533" s="17"/>
      <c r="L533" s="17">
        <f t="shared" si="50"/>
        <v>0</v>
      </c>
      <c r="M533" s="17">
        <f t="shared" si="51"/>
        <v>0</v>
      </c>
      <c r="N533" s="7"/>
      <c r="O533" s="30" t="str">
        <f t="shared" si="52"/>
        <v/>
      </c>
      <c r="P533" s="31" t="str">
        <f t="shared" si="53"/>
        <v/>
      </c>
      <c r="Q533" s="17"/>
    </row>
    <row r="534" spans="1:17" s="12" customFormat="1">
      <c r="A534" s="20" t="str">
        <f>IF(B534=0,"",SUBTOTAL(3,B$5:B533))</f>
        <v/>
      </c>
      <c r="B534" s="17"/>
      <c r="C534" s="19">
        <f>IF(COUNTIF($B$6:$B$30,B534)=1,1,COUNTIF($B$6:$B534,B534))</f>
        <v>0</v>
      </c>
      <c r="D534" s="11" t="str">
        <f t="shared" si="49"/>
        <v/>
      </c>
      <c r="E534" s="11" t="str">
        <f t="shared" si="49"/>
        <v/>
      </c>
      <c r="F534" s="11" t="str">
        <f t="shared" si="49"/>
        <v/>
      </c>
      <c r="G534" s="17" t="str">
        <f t="shared" si="49"/>
        <v/>
      </c>
      <c r="H534" s="17" t="str">
        <f t="shared" si="49"/>
        <v/>
      </c>
      <c r="I534" s="32"/>
      <c r="J534" s="17"/>
      <c r="K534" s="17"/>
      <c r="L534" s="17">
        <f t="shared" si="50"/>
        <v>0</v>
      </c>
      <c r="M534" s="17">
        <f t="shared" si="51"/>
        <v>0</v>
      </c>
      <c r="N534" s="7"/>
      <c r="O534" s="30" t="str">
        <f t="shared" si="52"/>
        <v/>
      </c>
      <c r="P534" s="31" t="str">
        <f t="shared" si="53"/>
        <v/>
      </c>
      <c r="Q534" s="17"/>
    </row>
    <row r="535" spans="1:17" s="12" customFormat="1">
      <c r="A535" s="20" t="str">
        <f>IF(B535=0,"",SUBTOTAL(3,B$5:B534))</f>
        <v/>
      </c>
      <c r="B535" s="17"/>
      <c r="C535" s="19">
        <f>IF(COUNTIF($B$6:$B$30,B535)=1,1,COUNTIF($B$6:$B535,B535))</f>
        <v>0</v>
      </c>
      <c r="D535" s="11" t="str">
        <f t="shared" si="49"/>
        <v/>
      </c>
      <c r="E535" s="11" t="str">
        <f t="shared" si="49"/>
        <v/>
      </c>
      <c r="F535" s="11" t="str">
        <f t="shared" si="49"/>
        <v/>
      </c>
      <c r="G535" s="17" t="str">
        <f t="shared" si="49"/>
        <v/>
      </c>
      <c r="H535" s="17" t="str">
        <f t="shared" si="49"/>
        <v/>
      </c>
      <c r="I535" s="32"/>
      <c r="J535" s="17"/>
      <c r="K535" s="17"/>
      <c r="L535" s="17">
        <f t="shared" si="50"/>
        <v>0</v>
      </c>
      <c r="M535" s="17">
        <f t="shared" si="51"/>
        <v>0</v>
      </c>
      <c r="N535" s="7"/>
      <c r="O535" s="30" t="str">
        <f t="shared" si="52"/>
        <v/>
      </c>
      <c r="P535" s="31" t="str">
        <f t="shared" si="53"/>
        <v/>
      </c>
      <c r="Q535" s="17"/>
    </row>
    <row r="536" spans="1:17" s="12" customFormat="1">
      <c r="A536" s="20" t="str">
        <f>IF(B536=0,"",SUBTOTAL(3,B$5:B535))</f>
        <v/>
      </c>
      <c r="B536" s="17"/>
      <c r="C536" s="19">
        <f>IF(COUNTIF($B$6:$B$30,B536)=1,1,COUNTIF($B$6:$B536,B536))</f>
        <v>0</v>
      </c>
      <c r="D536" s="11" t="str">
        <f t="shared" si="49"/>
        <v/>
      </c>
      <c r="E536" s="11" t="str">
        <f t="shared" si="49"/>
        <v/>
      </c>
      <c r="F536" s="11" t="str">
        <f t="shared" si="49"/>
        <v/>
      </c>
      <c r="G536" s="17" t="str">
        <f t="shared" si="49"/>
        <v/>
      </c>
      <c r="H536" s="17" t="str">
        <f t="shared" si="49"/>
        <v/>
      </c>
      <c r="I536" s="32"/>
      <c r="J536" s="17"/>
      <c r="K536" s="17"/>
      <c r="L536" s="17">
        <f t="shared" si="50"/>
        <v>0</v>
      </c>
      <c r="M536" s="17">
        <f t="shared" si="51"/>
        <v>0</v>
      </c>
      <c r="N536" s="7"/>
      <c r="O536" s="30" t="str">
        <f t="shared" si="52"/>
        <v/>
      </c>
      <c r="P536" s="31" t="str">
        <f t="shared" si="53"/>
        <v/>
      </c>
      <c r="Q536" s="17"/>
    </row>
    <row r="537" spans="1:17" s="12" customFormat="1">
      <c r="A537" s="20" t="str">
        <f>IF(B537=0,"",SUBTOTAL(3,B$5:B536))</f>
        <v/>
      </c>
      <c r="B537" s="17"/>
      <c r="C537" s="19">
        <f>IF(COUNTIF($B$6:$B$30,B537)=1,1,COUNTIF($B$6:$B537,B537))</f>
        <v>0</v>
      </c>
      <c r="D537" s="11" t="str">
        <f t="shared" si="49"/>
        <v/>
      </c>
      <c r="E537" s="11" t="str">
        <f t="shared" si="49"/>
        <v/>
      </c>
      <c r="F537" s="11" t="str">
        <f t="shared" si="49"/>
        <v/>
      </c>
      <c r="G537" s="17" t="str">
        <f t="shared" si="49"/>
        <v/>
      </c>
      <c r="H537" s="17" t="str">
        <f t="shared" si="49"/>
        <v/>
      </c>
      <c r="I537" s="32"/>
      <c r="J537" s="17"/>
      <c r="K537" s="17"/>
      <c r="L537" s="17">
        <f t="shared" si="50"/>
        <v>0</v>
      </c>
      <c r="M537" s="17">
        <f t="shared" si="51"/>
        <v>0</v>
      </c>
      <c r="N537" s="7"/>
      <c r="O537" s="30" t="str">
        <f t="shared" si="52"/>
        <v/>
      </c>
      <c r="P537" s="31" t="str">
        <f t="shared" si="53"/>
        <v/>
      </c>
      <c r="Q537" s="17"/>
    </row>
    <row r="538" spans="1:17" s="12" customFormat="1">
      <c r="A538" s="20" t="str">
        <f>IF(B538=0,"",SUBTOTAL(3,B$5:B537))</f>
        <v/>
      </c>
      <c r="B538" s="17"/>
      <c r="C538" s="19">
        <f>IF(COUNTIF($B$6:$B$30,B538)=1,1,COUNTIF($B$6:$B538,B538))</f>
        <v>0</v>
      </c>
      <c r="D538" s="11" t="str">
        <f t="shared" si="49"/>
        <v/>
      </c>
      <c r="E538" s="11" t="str">
        <f t="shared" si="49"/>
        <v/>
      </c>
      <c r="F538" s="11" t="str">
        <f t="shared" si="49"/>
        <v/>
      </c>
      <c r="G538" s="17" t="str">
        <f t="shared" si="49"/>
        <v/>
      </c>
      <c r="H538" s="17" t="str">
        <f t="shared" si="49"/>
        <v/>
      </c>
      <c r="I538" s="32"/>
      <c r="J538" s="17"/>
      <c r="K538" s="17"/>
      <c r="L538" s="17">
        <f t="shared" si="50"/>
        <v>0</v>
      </c>
      <c r="M538" s="17">
        <f t="shared" si="51"/>
        <v>0</v>
      </c>
      <c r="N538" s="7"/>
      <c r="O538" s="30" t="str">
        <f t="shared" si="52"/>
        <v/>
      </c>
      <c r="P538" s="31" t="str">
        <f t="shared" si="53"/>
        <v/>
      </c>
      <c r="Q538" s="17"/>
    </row>
    <row r="539" spans="1:17" s="12" customFormat="1">
      <c r="A539" s="20" t="str">
        <f>IF(B539=0,"",SUBTOTAL(3,B$5:B538))</f>
        <v/>
      </c>
      <c r="B539" s="17"/>
      <c r="C539" s="19">
        <f>IF(COUNTIF($B$6:$B$30,B539)=1,1,COUNTIF($B$6:$B539,B539))</f>
        <v>0</v>
      </c>
      <c r="D539" s="11" t="str">
        <f t="shared" si="49"/>
        <v/>
      </c>
      <c r="E539" s="11" t="str">
        <f t="shared" si="49"/>
        <v/>
      </c>
      <c r="F539" s="11" t="str">
        <f t="shared" si="49"/>
        <v/>
      </c>
      <c r="G539" s="17" t="str">
        <f t="shared" si="49"/>
        <v/>
      </c>
      <c r="H539" s="17" t="str">
        <f t="shared" si="49"/>
        <v/>
      </c>
      <c r="I539" s="32"/>
      <c r="J539" s="17"/>
      <c r="K539" s="17"/>
      <c r="L539" s="17">
        <f t="shared" si="50"/>
        <v>0</v>
      </c>
      <c r="M539" s="17">
        <f t="shared" si="51"/>
        <v>0</v>
      </c>
      <c r="N539" s="7"/>
      <c r="O539" s="30" t="str">
        <f t="shared" si="52"/>
        <v/>
      </c>
      <c r="P539" s="31" t="str">
        <f t="shared" si="53"/>
        <v/>
      </c>
      <c r="Q539" s="17"/>
    </row>
    <row r="540" spans="1:17" s="12" customFormat="1">
      <c r="A540" s="20" t="str">
        <f>IF(B540=0,"",SUBTOTAL(3,B$5:B539))</f>
        <v/>
      </c>
      <c r="B540" s="17"/>
      <c r="C540" s="19">
        <f>IF(COUNTIF($B$6:$B$30,B540)=1,1,COUNTIF($B$6:$B540,B540))</f>
        <v>0</v>
      </c>
      <c r="D540" s="11" t="str">
        <f t="shared" si="49"/>
        <v/>
      </c>
      <c r="E540" s="11" t="str">
        <f t="shared" si="49"/>
        <v/>
      </c>
      <c r="F540" s="11" t="str">
        <f t="shared" si="49"/>
        <v/>
      </c>
      <c r="G540" s="17" t="str">
        <f t="shared" si="49"/>
        <v/>
      </c>
      <c r="H540" s="17" t="str">
        <f t="shared" si="49"/>
        <v/>
      </c>
      <c r="I540" s="32"/>
      <c r="J540" s="17"/>
      <c r="K540" s="17"/>
      <c r="L540" s="17">
        <f t="shared" si="50"/>
        <v>0</v>
      </c>
      <c r="M540" s="17">
        <f t="shared" si="51"/>
        <v>0</v>
      </c>
      <c r="N540" s="7"/>
      <c r="O540" s="30" t="str">
        <f t="shared" si="52"/>
        <v/>
      </c>
      <c r="P540" s="31" t="str">
        <f t="shared" si="53"/>
        <v/>
      </c>
      <c r="Q540" s="17"/>
    </row>
    <row r="541" spans="1:17" s="12" customFormat="1">
      <c r="A541" s="20" t="str">
        <f>IF(B541=0,"",SUBTOTAL(3,B$5:B540))</f>
        <v/>
      </c>
      <c r="B541" s="17"/>
      <c r="C541" s="19">
        <f>IF(COUNTIF($B$6:$B$30,B541)=1,1,COUNTIF($B$6:$B541,B541))</f>
        <v>0</v>
      </c>
      <c r="D541" s="11" t="str">
        <f t="shared" si="49"/>
        <v/>
      </c>
      <c r="E541" s="11" t="str">
        <f t="shared" si="49"/>
        <v/>
      </c>
      <c r="F541" s="11" t="str">
        <f t="shared" si="49"/>
        <v/>
      </c>
      <c r="G541" s="17" t="str">
        <f t="shared" si="49"/>
        <v/>
      </c>
      <c r="H541" s="17" t="str">
        <f t="shared" si="49"/>
        <v/>
      </c>
      <c r="I541" s="32"/>
      <c r="J541" s="17"/>
      <c r="K541" s="17"/>
      <c r="L541" s="17">
        <f t="shared" si="50"/>
        <v>0</v>
      </c>
      <c r="M541" s="17">
        <f t="shared" si="51"/>
        <v>0</v>
      </c>
      <c r="N541" s="7"/>
      <c r="O541" s="30" t="str">
        <f t="shared" si="52"/>
        <v/>
      </c>
      <c r="P541" s="31" t="str">
        <f t="shared" si="53"/>
        <v/>
      </c>
      <c r="Q541" s="17"/>
    </row>
    <row r="542" spans="1:17" s="12" customFormat="1">
      <c r="A542" s="20" t="str">
        <f>IF(B542=0,"",SUBTOTAL(3,B$5:B541))</f>
        <v/>
      </c>
      <c r="B542" s="17"/>
      <c r="C542" s="19">
        <f>IF(COUNTIF($B$6:$B$30,B542)=1,1,COUNTIF($B$6:$B542,B542))</f>
        <v>0</v>
      </c>
      <c r="D542" s="11" t="str">
        <f t="shared" si="49"/>
        <v/>
      </c>
      <c r="E542" s="11" t="str">
        <f t="shared" si="49"/>
        <v/>
      </c>
      <c r="F542" s="11" t="str">
        <f t="shared" si="49"/>
        <v/>
      </c>
      <c r="G542" s="17" t="str">
        <f t="shared" si="49"/>
        <v/>
      </c>
      <c r="H542" s="17" t="str">
        <f t="shared" si="49"/>
        <v/>
      </c>
      <c r="I542" s="32"/>
      <c r="J542" s="17"/>
      <c r="K542" s="17"/>
      <c r="L542" s="17">
        <f t="shared" si="50"/>
        <v>0</v>
      </c>
      <c r="M542" s="17">
        <f t="shared" si="51"/>
        <v>0</v>
      </c>
      <c r="N542" s="7"/>
      <c r="O542" s="30" t="str">
        <f t="shared" si="52"/>
        <v/>
      </c>
      <c r="P542" s="31" t="str">
        <f t="shared" si="53"/>
        <v/>
      </c>
      <c r="Q542" s="17"/>
    </row>
    <row r="543" spans="1:17" s="12" customFormat="1">
      <c r="A543" s="20" t="str">
        <f>IF(B543=0,"",SUBTOTAL(3,B$5:B542))</f>
        <v/>
      </c>
      <c r="B543" s="17"/>
      <c r="C543" s="19">
        <f>IF(COUNTIF($B$6:$B$30,B543)=1,1,COUNTIF($B$6:$B543,B543))</f>
        <v>0</v>
      </c>
      <c r="D543" s="11" t="str">
        <f t="shared" si="49"/>
        <v/>
      </c>
      <c r="E543" s="11" t="str">
        <f t="shared" si="49"/>
        <v/>
      </c>
      <c r="F543" s="11" t="str">
        <f t="shared" si="49"/>
        <v/>
      </c>
      <c r="G543" s="17" t="str">
        <f t="shared" si="49"/>
        <v/>
      </c>
      <c r="H543" s="17" t="str">
        <f t="shared" si="49"/>
        <v/>
      </c>
      <c r="I543" s="32"/>
      <c r="J543" s="17"/>
      <c r="K543" s="17"/>
      <c r="L543" s="17">
        <f t="shared" si="50"/>
        <v>0</v>
      </c>
      <c r="M543" s="17">
        <f t="shared" si="51"/>
        <v>0</v>
      </c>
      <c r="N543" s="7"/>
      <c r="O543" s="30" t="str">
        <f t="shared" si="52"/>
        <v/>
      </c>
      <c r="P543" s="31" t="str">
        <f t="shared" si="53"/>
        <v/>
      </c>
      <c r="Q543" s="17"/>
    </row>
    <row r="544" spans="1:17" s="12" customFormat="1">
      <c r="A544" s="20" t="str">
        <f>IF(B544=0,"",SUBTOTAL(3,B$5:B543))</f>
        <v/>
      </c>
      <c r="B544" s="17"/>
      <c r="C544" s="19">
        <f>IF(COUNTIF($B$6:$B$30,B544)=1,1,COUNTIF($B$6:$B544,B544))</f>
        <v>0</v>
      </c>
      <c r="D544" s="11" t="str">
        <f t="shared" si="49"/>
        <v/>
      </c>
      <c r="E544" s="11" t="str">
        <f t="shared" si="49"/>
        <v/>
      </c>
      <c r="F544" s="11" t="str">
        <f t="shared" si="49"/>
        <v/>
      </c>
      <c r="G544" s="17" t="str">
        <f t="shared" si="49"/>
        <v/>
      </c>
      <c r="H544" s="17" t="str">
        <f t="shared" si="49"/>
        <v/>
      </c>
      <c r="I544" s="32"/>
      <c r="J544" s="17"/>
      <c r="K544" s="17"/>
      <c r="L544" s="17">
        <f t="shared" si="50"/>
        <v>0</v>
      </c>
      <c r="M544" s="17">
        <f t="shared" si="51"/>
        <v>0</v>
      </c>
      <c r="N544" s="7"/>
      <c r="O544" s="30" t="str">
        <f t="shared" si="52"/>
        <v/>
      </c>
      <c r="P544" s="31" t="str">
        <f t="shared" si="53"/>
        <v/>
      </c>
      <c r="Q544" s="17"/>
    </row>
    <row r="545" spans="1:17" s="12" customFormat="1">
      <c r="A545" s="20" t="str">
        <f>IF(B545=0,"",SUBTOTAL(3,B$5:B544))</f>
        <v/>
      </c>
      <c r="B545" s="17"/>
      <c r="C545" s="19">
        <f>IF(COUNTIF($B$6:$B$30,B545)=1,1,COUNTIF($B$6:$B545,B545))</f>
        <v>0</v>
      </c>
      <c r="D545" s="11" t="str">
        <f t="shared" si="49"/>
        <v/>
      </c>
      <c r="E545" s="11" t="str">
        <f t="shared" si="49"/>
        <v/>
      </c>
      <c r="F545" s="11" t="str">
        <f t="shared" si="49"/>
        <v/>
      </c>
      <c r="G545" s="17" t="str">
        <f t="shared" si="49"/>
        <v/>
      </c>
      <c r="H545" s="17" t="str">
        <f t="shared" si="49"/>
        <v/>
      </c>
      <c r="I545" s="32"/>
      <c r="J545" s="17"/>
      <c r="K545" s="17"/>
      <c r="L545" s="17">
        <f t="shared" si="50"/>
        <v>0</v>
      </c>
      <c r="M545" s="17">
        <f t="shared" si="51"/>
        <v>0</v>
      </c>
      <c r="N545" s="7"/>
      <c r="O545" s="30" t="str">
        <f t="shared" si="52"/>
        <v/>
      </c>
      <c r="P545" s="31" t="str">
        <f t="shared" si="53"/>
        <v/>
      </c>
      <c r="Q545" s="17"/>
    </row>
    <row r="546" spans="1:17" s="12" customFormat="1">
      <c r="A546" s="20" t="str">
        <f>IF(B546=0,"",SUBTOTAL(3,B$5:B545))</f>
        <v/>
      </c>
      <c r="B546" s="17"/>
      <c r="C546" s="19">
        <f>IF(COUNTIF($B$6:$B$30,B546)=1,1,COUNTIF($B$6:$B546,B546))</f>
        <v>0</v>
      </c>
      <c r="D546" s="11" t="str">
        <f t="shared" si="49"/>
        <v/>
      </c>
      <c r="E546" s="11" t="str">
        <f t="shared" si="49"/>
        <v/>
      </c>
      <c r="F546" s="11" t="str">
        <f t="shared" si="49"/>
        <v/>
      </c>
      <c r="G546" s="17" t="str">
        <f t="shared" si="49"/>
        <v/>
      </c>
      <c r="H546" s="17" t="str">
        <f t="shared" si="49"/>
        <v/>
      </c>
      <c r="I546" s="32"/>
      <c r="J546" s="17"/>
      <c r="K546" s="17"/>
      <c r="L546" s="17">
        <f t="shared" si="50"/>
        <v>0</v>
      </c>
      <c r="M546" s="17">
        <f t="shared" si="51"/>
        <v>0</v>
      </c>
      <c r="N546" s="7"/>
      <c r="O546" s="30" t="str">
        <f t="shared" si="52"/>
        <v/>
      </c>
      <c r="P546" s="31" t="str">
        <f t="shared" si="53"/>
        <v/>
      </c>
      <c r="Q546" s="17"/>
    </row>
    <row r="547" spans="1:17" s="12" customFormat="1">
      <c r="A547" s="20" t="str">
        <f>IF(B547=0,"",SUBTOTAL(3,B$5:B546))</f>
        <v/>
      </c>
      <c r="B547" s="17"/>
      <c r="C547" s="19">
        <f>IF(COUNTIF($B$6:$B$30,B547)=1,1,COUNTIF($B$6:$B547,B547))</f>
        <v>0</v>
      </c>
      <c r="D547" s="11" t="str">
        <f t="shared" si="49"/>
        <v/>
      </c>
      <c r="E547" s="11" t="str">
        <f t="shared" si="49"/>
        <v/>
      </c>
      <c r="F547" s="11" t="str">
        <f t="shared" si="49"/>
        <v/>
      </c>
      <c r="G547" s="17" t="str">
        <f t="shared" si="49"/>
        <v/>
      </c>
      <c r="H547" s="17" t="str">
        <f t="shared" si="49"/>
        <v/>
      </c>
      <c r="I547" s="32"/>
      <c r="J547" s="17"/>
      <c r="K547" s="17"/>
      <c r="L547" s="17">
        <f t="shared" si="50"/>
        <v>0</v>
      </c>
      <c r="M547" s="17">
        <f t="shared" si="51"/>
        <v>0</v>
      </c>
      <c r="N547" s="7"/>
      <c r="O547" s="30" t="str">
        <f t="shared" si="52"/>
        <v/>
      </c>
      <c r="P547" s="31" t="str">
        <f t="shared" si="53"/>
        <v/>
      </c>
      <c r="Q547" s="17"/>
    </row>
    <row r="548" spans="1:17" s="12" customFormat="1">
      <c r="A548" s="20" t="str">
        <f>IF(B548=0,"",SUBTOTAL(3,B$5:B547))</f>
        <v/>
      </c>
      <c r="B548" s="17"/>
      <c r="C548" s="19">
        <f>IF(COUNTIF($B$6:$B$30,B548)=1,1,COUNTIF($B$6:$B548,B548))</f>
        <v>0</v>
      </c>
      <c r="D548" s="11" t="str">
        <f t="shared" si="49"/>
        <v/>
      </c>
      <c r="E548" s="11" t="str">
        <f t="shared" si="49"/>
        <v/>
      </c>
      <c r="F548" s="11" t="str">
        <f t="shared" si="49"/>
        <v/>
      </c>
      <c r="G548" s="17" t="str">
        <f t="shared" si="49"/>
        <v/>
      </c>
      <c r="H548" s="17" t="str">
        <f t="shared" si="49"/>
        <v/>
      </c>
      <c r="I548" s="32"/>
      <c r="J548" s="17"/>
      <c r="K548" s="17"/>
      <c r="L548" s="17">
        <f t="shared" si="50"/>
        <v>0</v>
      </c>
      <c r="M548" s="17">
        <f t="shared" si="51"/>
        <v>0</v>
      </c>
      <c r="N548" s="7"/>
      <c r="O548" s="30" t="str">
        <f t="shared" si="52"/>
        <v/>
      </c>
      <c r="P548" s="31" t="str">
        <f t="shared" si="53"/>
        <v/>
      </c>
      <c r="Q548" s="17"/>
    </row>
    <row r="549" spans="1:17" s="12" customFormat="1">
      <c r="A549" s="20" t="str">
        <f>IF(B549=0,"",SUBTOTAL(3,B$5:B548))</f>
        <v/>
      </c>
      <c r="B549" s="17"/>
      <c r="C549" s="19">
        <f>IF(COUNTIF($B$6:$B$30,B549)=1,1,COUNTIF($B$6:$B549,B549))</f>
        <v>0</v>
      </c>
      <c r="D549" s="11" t="str">
        <f t="shared" si="49"/>
        <v/>
      </c>
      <c r="E549" s="11" t="str">
        <f t="shared" si="49"/>
        <v/>
      </c>
      <c r="F549" s="11" t="str">
        <f t="shared" si="49"/>
        <v/>
      </c>
      <c r="G549" s="17" t="str">
        <f t="shared" si="49"/>
        <v/>
      </c>
      <c r="H549" s="17" t="str">
        <f t="shared" si="49"/>
        <v/>
      </c>
      <c r="I549" s="32"/>
      <c r="J549" s="17"/>
      <c r="K549" s="17"/>
      <c r="L549" s="17">
        <f t="shared" si="50"/>
        <v>0</v>
      </c>
      <c r="M549" s="17">
        <f t="shared" si="51"/>
        <v>0</v>
      </c>
      <c r="N549" s="7"/>
      <c r="O549" s="30" t="str">
        <f t="shared" si="52"/>
        <v/>
      </c>
      <c r="P549" s="31" t="str">
        <f t="shared" si="53"/>
        <v/>
      </c>
      <c r="Q549" s="17"/>
    </row>
    <row r="550" spans="1:17" s="12" customFormat="1">
      <c r="A550" s="20" t="str">
        <f>IF(B550=0,"",SUBTOTAL(3,B$5:B549))</f>
        <v/>
      </c>
      <c r="B550" s="17"/>
      <c r="C550" s="19">
        <f>IF(COUNTIF($B$6:$B$30,B550)=1,1,COUNTIF($B$6:$B550,B550))</f>
        <v>0</v>
      </c>
      <c r="D550" s="11" t="str">
        <f t="shared" si="49"/>
        <v/>
      </c>
      <c r="E550" s="11" t="str">
        <f t="shared" si="49"/>
        <v/>
      </c>
      <c r="F550" s="11" t="str">
        <f t="shared" si="49"/>
        <v/>
      </c>
      <c r="G550" s="17" t="str">
        <f t="shared" si="49"/>
        <v/>
      </c>
      <c r="H550" s="17" t="str">
        <f t="shared" si="49"/>
        <v/>
      </c>
      <c r="I550" s="32"/>
      <c r="J550" s="17"/>
      <c r="K550" s="17"/>
      <c r="L550" s="17">
        <f t="shared" si="50"/>
        <v>0</v>
      </c>
      <c r="M550" s="17">
        <f t="shared" si="51"/>
        <v>0</v>
      </c>
      <c r="N550" s="7"/>
      <c r="O550" s="30" t="str">
        <f t="shared" si="52"/>
        <v/>
      </c>
      <c r="P550" s="31" t="str">
        <f t="shared" si="53"/>
        <v/>
      </c>
      <c r="Q550" s="17"/>
    </row>
    <row r="551" spans="1:17" s="12" customFormat="1">
      <c r="A551" s="20" t="str">
        <f>IF(B551=0,"",SUBTOTAL(3,B$5:B550))</f>
        <v/>
      </c>
      <c r="B551" s="17"/>
      <c r="C551" s="19">
        <f>IF(COUNTIF($B$6:$B$30,B551)=1,1,COUNTIF($B$6:$B551,B551))</f>
        <v>0</v>
      </c>
      <c r="D551" s="11" t="str">
        <f t="shared" si="49"/>
        <v/>
      </c>
      <c r="E551" s="11" t="str">
        <f t="shared" si="49"/>
        <v/>
      </c>
      <c r="F551" s="11" t="str">
        <f t="shared" si="49"/>
        <v/>
      </c>
      <c r="G551" s="17" t="str">
        <f t="shared" si="49"/>
        <v/>
      </c>
      <c r="H551" s="17" t="str">
        <f t="shared" si="49"/>
        <v/>
      </c>
      <c r="I551" s="32"/>
      <c r="J551" s="17"/>
      <c r="K551" s="17"/>
      <c r="L551" s="17">
        <f t="shared" si="50"/>
        <v>0</v>
      </c>
      <c r="M551" s="17">
        <f t="shared" si="51"/>
        <v>0</v>
      </c>
      <c r="N551" s="7"/>
      <c r="O551" s="30" t="str">
        <f t="shared" si="52"/>
        <v/>
      </c>
      <c r="P551" s="31" t="str">
        <f t="shared" si="53"/>
        <v/>
      </c>
      <c r="Q551" s="17"/>
    </row>
    <row r="552" spans="1:17" s="12" customFormat="1">
      <c r="A552" s="20" t="str">
        <f>IF(B552=0,"",SUBTOTAL(3,B$5:B551))</f>
        <v/>
      </c>
      <c r="B552" s="17"/>
      <c r="C552" s="19">
        <f>IF(COUNTIF($B$6:$B$30,B552)=1,1,COUNTIF($B$6:$B552,B552))</f>
        <v>0</v>
      </c>
      <c r="D552" s="11" t="str">
        <f t="shared" si="49"/>
        <v/>
      </c>
      <c r="E552" s="11" t="str">
        <f t="shared" si="49"/>
        <v/>
      </c>
      <c r="F552" s="11" t="str">
        <f t="shared" si="49"/>
        <v/>
      </c>
      <c r="G552" s="17" t="str">
        <f t="shared" si="49"/>
        <v/>
      </c>
      <c r="H552" s="17" t="str">
        <f t="shared" si="49"/>
        <v/>
      </c>
      <c r="I552" s="32"/>
      <c r="J552" s="17"/>
      <c r="K552" s="17"/>
      <c r="L552" s="17">
        <f t="shared" si="50"/>
        <v>0</v>
      </c>
      <c r="M552" s="17">
        <f t="shared" si="51"/>
        <v>0</v>
      </c>
      <c r="N552" s="7"/>
      <c r="O552" s="30" t="str">
        <f t="shared" si="52"/>
        <v/>
      </c>
      <c r="P552" s="31" t="str">
        <f t="shared" si="53"/>
        <v/>
      </c>
      <c r="Q552" s="17"/>
    </row>
    <row r="553" spans="1:17" s="12" customFormat="1">
      <c r="A553" s="20" t="str">
        <f>IF(B553=0,"",SUBTOTAL(3,B$5:B552))</f>
        <v/>
      </c>
      <c r="B553" s="17"/>
      <c r="C553" s="19">
        <f>IF(COUNTIF($B$6:$B$30,B553)=1,1,COUNTIF($B$6:$B553,B553))</f>
        <v>0</v>
      </c>
      <c r="D553" s="11" t="str">
        <f t="shared" si="49"/>
        <v/>
      </c>
      <c r="E553" s="11" t="str">
        <f t="shared" si="49"/>
        <v/>
      </c>
      <c r="F553" s="11" t="str">
        <f t="shared" si="49"/>
        <v/>
      </c>
      <c r="G553" s="17" t="str">
        <f t="shared" si="49"/>
        <v/>
      </c>
      <c r="H553" s="17" t="str">
        <f t="shared" si="49"/>
        <v/>
      </c>
      <c r="I553" s="32"/>
      <c r="J553" s="17"/>
      <c r="K553" s="17"/>
      <c r="L553" s="17">
        <f t="shared" si="50"/>
        <v>0</v>
      </c>
      <c r="M553" s="17">
        <f t="shared" si="51"/>
        <v>0</v>
      </c>
      <c r="N553" s="7"/>
      <c r="O553" s="30" t="str">
        <f t="shared" si="52"/>
        <v/>
      </c>
      <c r="P553" s="31" t="str">
        <f t="shared" si="53"/>
        <v/>
      </c>
      <c r="Q553" s="17"/>
    </row>
    <row r="554" spans="1:17" s="12" customFormat="1">
      <c r="A554" s="20" t="str">
        <f>IF(B554=0,"",SUBTOTAL(3,B$5:B553))</f>
        <v/>
      </c>
      <c r="B554" s="17"/>
      <c r="C554" s="19">
        <f>IF(COUNTIF($B$6:$B$30,B554)=1,1,COUNTIF($B$6:$B554,B554))</f>
        <v>0</v>
      </c>
      <c r="D554" s="11" t="str">
        <f t="shared" si="49"/>
        <v/>
      </c>
      <c r="E554" s="11" t="str">
        <f t="shared" si="49"/>
        <v/>
      </c>
      <c r="F554" s="11" t="str">
        <f t="shared" si="49"/>
        <v/>
      </c>
      <c r="G554" s="17" t="str">
        <f t="shared" si="49"/>
        <v/>
      </c>
      <c r="H554" s="17" t="str">
        <f t="shared" si="49"/>
        <v/>
      </c>
      <c r="I554" s="32"/>
      <c r="J554" s="17"/>
      <c r="K554" s="17"/>
      <c r="L554" s="17">
        <f t="shared" si="50"/>
        <v>0</v>
      </c>
      <c r="M554" s="17">
        <f t="shared" si="51"/>
        <v>0</v>
      </c>
      <c r="N554" s="7"/>
      <c r="O554" s="30" t="str">
        <f t="shared" si="52"/>
        <v/>
      </c>
      <c r="P554" s="31" t="str">
        <f t="shared" si="53"/>
        <v/>
      </c>
      <c r="Q554" s="17"/>
    </row>
    <row r="555" spans="1:17" s="12" customFormat="1">
      <c r="A555" s="20" t="str">
        <f>IF(B555=0,"",SUBTOTAL(3,B$5:B554))</f>
        <v/>
      </c>
      <c r="B555" s="17"/>
      <c r="C555" s="19">
        <f>IF(COUNTIF($B$6:$B$30,B555)=1,1,COUNTIF($B$6:$B555,B555))</f>
        <v>0</v>
      </c>
      <c r="D555" s="11" t="str">
        <f t="shared" si="49"/>
        <v/>
      </c>
      <c r="E555" s="11" t="str">
        <f t="shared" si="49"/>
        <v/>
      </c>
      <c r="F555" s="11" t="str">
        <f t="shared" si="49"/>
        <v/>
      </c>
      <c r="G555" s="17" t="str">
        <f t="shared" si="49"/>
        <v/>
      </c>
      <c r="H555" s="17" t="str">
        <f t="shared" si="49"/>
        <v/>
      </c>
      <c r="I555" s="32"/>
      <c r="J555" s="17"/>
      <c r="K555" s="17"/>
      <c r="L555" s="17">
        <f t="shared" si="50"/>
        <v>0</v>
      </c>
      <c r="M555" s="17">
        <f t="shared" si="51"/>
        <v>0</v>
      </c>
      <c r="N555" s="7"/>
      <c r="O555" s="30" t="str">
        <f t="shared" si="52"/>
        <v/>
      </c>
      <c r="P555" s="31" t="str">
        <f t="shared" si="53"/>
        <v/>
      </c>
      <c r="Q555" s="17"/>
    </row>
    <row r="556" spans="1:17" s="12" customFormat="1">
      <c r="A556" s="20" t="str">
        <f>IF(B556=0,"",SUBTOTAL(3,B$5:B555))</f>
        <v/>
      </c>
      <c r="B556" s="17"/>
      <c r="C556" s="19">
        <f>IF(COUNTIF($B$6:$B$30,B556)=1,1,COUNTIF($B$6:$B556,B556))</f>
        <v>0</v>
      </c>
      <c r="D556" s="11" t="str">
        <f t="shared" si="49"/>
        <v/>
      </c>
      <c r="E556" s="11" t="str">
        <f t="shared" si="49"/>
        <v/>
      </c>
      <c r="F556" s="11" t="str">
        <f t="shared" si="49"/>
        <v/>
      </c>
      <c r="G556" s="17" t="str">
        <f t="shared" si="49"/>
        <v/>
      </c>
      <c r="H556" s="17" t="str">
        <f t="shared" si="49"/>
        <v/>
      </c>
      <c r="I556" s="32"/>
      <c r="J556" s="17"/>
      <c r="K556" s="17"/>
      <c r="L556" s="17">
        <f t="shared" si="50"/>
        <v>0</v>
      </c>
      <c r="M556" s="17">
        <f t="shared" si="51"/>
        <v>0</v>
      </c>
      <c r="N556" s="7"/>
      <c r="O556" s="30" t="str">
        <f t="shared" si="52"/>
        <v/>
      </c>
      <c r="P556" s="31" t="str">
        <f t="shared" si="53"/>
        <v/>
      </c>
      <c r="Q556" s="17"/>
    </row>
    <row r="557" spans="1:17" s="12" customFormat="1">
      <c r="A557" s="20" t="str">
        <f>IF(B557=0,"",SUBTOTAL(3,B$5:B556))</f>
        <v/>
      </c>
      <c r="B557" s="17"/>
      <c r="C557" s="19">
        <f>IF(COUNTIF($B$6:$B$30,B557)=1,1,COUNTIF($B$6:$B557,B557))</f>
        <v>0</v>
      </c>
      <c r="D557" s="11" t="str">
        <f t="shared" si="49"/>
        <v/>
      </c>
      <c r="E557" s="11" t="str">
        <f t="shared" si="49"/>
        <v/>
      </c>
      <c r="F557" s="11" t="str">
        <f t="shared" si="49"/>
        <v/>
      </c>
      <c r="G557" s="17" t="str">
        <f t="shared" si="49"/>
        <v/>
      </c>
      <c r="H557" s="17" t="str">
        <f t="shared" si="49"/>
        <v/>
      </c>
      <c r="I557" s="32"/>
      <c r="J557" s="17"/>
      <c r="K557" s="17"/>
      <c r="L557" s="17">
        <f t="shared" si="50"/>
        <v>0</v>
      </c>
      <c r="M557" s="17">
        <f t="shared" si="51"/>
        <v>0</v>
      </c>
      <c r="N557" s="7"/>
      <c r="O557" s="30" t="str">
        <f t="shared" si="52"/>
        <v/>
      </c>
      <c r="P557" s="31" t="str">
        <f t="shared" si="53"/>
        <v/>
      </c>
      <c r="Q557" s="17"/>
    </row>
    <row r="558" spans="1:17" s="12" customFormat="1">
      <c r="A558" s="20" t="str">
        <f>IF(B558=0,"",SUBTOTAL(3,B$5:B557))</f>
        <v/>
      </c>
      <c r="B558" s="17"/>
      <c r="C558" s="19">
        <f>IF(COUNTIF($B$6:$B$30,B558)=1,1,COUNTIF($B$6:$B558,B558))</f>
        <v>0</v>
      </c>
      <c r="D558" s="11" t="str">
        <f t="shared" si="49"/>
        <v/>
      </c>
      <c r="E558" s="11" t="str">
        <f t="shared" si="49"/>
        <v/>
      </c>
      <c r="F558" s="11" t="str">
        <f t="shared" si="49"/>
        <v/>
      </c>
      <c r="G558" s="17" t="str">
        <f t="shared" si="49"/>
        <v/>
      </c>
      <c r="H558" s="17" t="str">
        <f t="shared" si="49"/>
        <v/>
      </c>
      <c r="I558" s="32"/>
      <c r="J558" s="17"/>
      <c r="K558" s="17"/>
      <c r="L558" s="17">
        <f t="shared" si="50"/>
        <v>0</v>
      </c>
      <c r="M558" s="17">
        <f t="shared" si="51"/>
        <v>0</v>
      </c>
      <c r="N558" s="7"/>
      <c r="O558" s="30" t="str">
        <f t="shared" si="52"/>
        <v/>
      </c>
      <c r="P558" s="31" t="str">
        <f t="shared" si="53"/>
        <v/>
      </c>
      <c r="Q558" s="17"/>
    </row>
    <row r="559" spans="1:17" s="12" customFormat="1">
      <c r="A559" s="20" t="str">
        <f>IF(B559=0,"",SUBTOTAL(3,B$5:B558))</f>
        <v/>
      </c>
      <c r="B559" s="17"/>
      <c r="C559" s="19">
        <f>IF(COUNTIF($B$6:$B$30,B559)=1,1,COUNTIF($B$6:$B559,B559))</f>
        <v>0</v>
      </c>
      <c r="D559" s="11" t="str">
        <f t="shared" si="49"/>
        <v/>
      </c>
      <c r="E559" s="11" t="str">
        <f t="shared" si="49"/>
        <v/>
      </c>
      <c r="F559" s="11" t="str">
        <f t="shared" si="49"/>
        <v/>
      </c>
      <c r="G559" s="17" t="str">
        <f t="shared" si="49"/>
        <v/>
      </c>
      <c r="H559" s="17" t="str">
        <f t="shared" si="49"/>
        <v/>
      </c>
      <c r="I559" s="32"/>
      <c r="J559" s="17"/>
      <c r="K559" s="17"/>
      <c r="L559" s="17">
        <f t="shared" si="50"/>
        <v>0</v>
      </c>
      <c r="M559" s="17">
        <f t="shared" si="51"/>
        <v>0</v>
      </c>
      <c r="N559" s="7"/>
      <c r="O559" s="30" t="str">
        <f t="shared" si="52"/>
        <v/>
      </c>
      <c r="P559" s="31" t="str">
        <f t="shared" si="53"/>
        <v/>
      </c>
      <c r="Q559" s="17"/>
    </row>
    <row r="560" spans="1:17" s="12" customFormat="1">
      <c r="A560" s="20" t="str">
        <f>IF(B560=0,"",SUBTOTAL(3,B$5:B559))</f>
        <v/>
      </c>
      <c r="B560" s="17"/>
      <c r="C560" s="19">
        <f>IF(COUNTIF($B$6:$B$30,B560)=1,1,COUNTIF($B$6:$B560,B560))</f>
        <v>0</v>
      </c>
      <c r="D560" s="11" t="str">
        <f t="shared" si="49"/>
        <v/>
      </c>
      <c r="E560" s="11" t="str">
        <f t="shared" si="49"/>
        <v/>
      </c>
      <c r="F560" s="11" t="str">
        <f t="shared" si="49"/>
        <v/>
      </c>
      <c r="G560" s="17" t="str">
        <f t="shared" si="49"/>
        <v/>
      </c>
      <c r="H560" s="17" t="str">
        <f t="shared" si="49"/>
        <v/>
      </c>
      <c r="I560" s="32"/>
      <c r="J560" s="17"/>
      <c r="K560" s="17"/>
      <c r="L560" s="17">
        <f t="shared" si="50"/>
        <v>0</v>
      </c>
      <c r="M560" s="17">
        <f t="shared" si="51"/>
        <v>0</v>
      </c>
      <c r="N560" s="7"/>
      <c r="O560" s="30" t="str">
        <f t="shared" si="52"/>
        <v/>
      </c>
      <c r="P560" s="31" t="str">
        <f t="shared" si="53"/>
        <v/>
      </c>
      <c r="Q560" s="17"/>
    </row>
    <row r="561" spans="1:17" s="12" customFormat="1">
      <c r="A561" s="20" t="str">
        <f>IF(B561=0,"",SUBTOTAL(3,B$5:B560))</f>
        <v/>
      </c>
      <c r="B561" s="17"/>
      <c r="C561" s="19">
        <f>IF(COUNTIF($B$6:$B$30,B561)=1,1,COUNTIF($B$6:$B561,B561))</f>
        <v>0</v>
      </c>
      <c r="D561" s="11" t="str">
        <f t="shared" si="49"/>
        <v/>
      </c>
      <c r="E561" s="11" t="str">
        <f t="shared" si="49"/>
        <v/>
      </c>
      <c r="F561" s="11" t="str">
        <f t="shared" si="49"/>
        <v/>
      </c>
      <c r="G561" s="17" t="str">
        <f t="shared" si="49"/>
        <v/>
      </c>
      <c r="H561" s="17" t="str">
        <f t="shared" si="49"/>
        <v/>
      </c>
      <c r="I561" s="32"/>
      <c r="J561" s="17"/>
      <c r="K561" s="17"/>
      <c r="L561" s="17">
        <f t="shared" si="50"/>
        <v>0</v>
      </c>
      <c r="M561" s="17">
        <f t="shared" si="51"/>
        <v>0</v>
      </c>
      <c r="N561" s="7"/>
      <c r="O561" s="30" t="str">
        <f t="shared" si="52"/>
        <v/>
      </c>
      <c r="P561" s="31" t="str">
        <f t="shared" si="53"/>
        <v/>
      </c>
      <c r="Q561" s="17"/>
    </row>
    <row r="562" spans="1:17" s="12" customFormat="1">
      <c r="A562" s="20" t="str">
        <f>IF(B562=0,"",SUBTOTAL(3,B$5:B561))</f>
        <v/>
      </c>
      <c r="B562" s="17"/>
      <c r="C562" s="19">
        <f>IF(COUNTIF($B$6:$B$30,B562)=1,1,COUNTIF($B$6:$B562,B562))</f>
        <v>0</v>
      </c>
      <c r="D562" s="11" t="str">
        <f t="shared" ref="D562:H612" si="54">IF($B562="","",INDEX(البيانات,MATCH($B562,INDEX(البيانات,,2),0),COLUMN()-1))</f>
        <v/>
      </c>
      <c r="E562" s="11" t="str">
        <f t="shared" si="54"/>
        <v/>
      </c>
      <c r="F562" s="11" t="str">
        <f t="shared" si="54"/>
        <v/>
      </c>
      <c r="G562" s="17" t="str">
        <f t="shared" si="54"/>
        <v/>
      </c>
      <c r="H562" s="17" t="str">
        <f t="shared" si="54"/>
        <v/>
      </c>
      <c r="I562" s="32"/>
      <c r="J562" s="17"/>
      <c r="K562" s="17"/>
      <c r="L562" s="17">
        <f t="shared" si="50"/>
        <v>0</v>
      </c>
      <c r="M562" s="17">
        <f t="shared" si="51"/>
        <v>0</v>
      </c>
      <c r="N562" s="7"/>
      <c r="O562" s="30" t="str">
        <f t="shared" si="52"/>
        <v/>
      </c>
      <c r="P562" s="31" t="str">
        <f t="shared" si="53"/>
        <v/>
      </c>
      <c r="Q562" s="17"/>
    </row>
    <row r="563" spans="1:17" s="12" customFormat="1">
      <c r="A563" s="20" t="str">
        <f>IF(B563=0,"",SUBTOTAL(3,B$5:B562))</f>
        <v/>
      </c>
      <c r="B563" s="17"/>
      <c r="C563" s="19">
        <f>IF(COUNTIF($B$6:$B$30,B563)=1,1,COUNTIF($B$6:$B563,B563))</f>
        <v>0</v>
      </c>
      <c r="D563" s="11" t="str">
        <f t="shared" si="54"/>
        <v/>
      </c>
      <c r="E563" s="11" t="str">
        <f t="shared" si="54"/>
        <v/>
      </c>
      <c r="F563" s="11" t="str">
        <f t="shared" si="54"/>
        <v/>
      </c>
      <c r="G563" s="17" t="str">
        <f t="shared" si="54"/>
        <v/>
      </c>
      <c r="H563" s="17" t="str">
        <f t="shared" si="54"/>
        <v/>
      </c>
      <c r="I563" s="32"/>
      <c r="J563" s="17"/>
      <c r="K563" s="17"/>
      <c r="L563" s="17">
        <f t="shared" si="50"/>
        <v>0</v>
      </c>
      <c r="M563" s="17">
        <f t="shared" si="51"/>
        <v>0</v>
      </c>
      <c r="N563" s="7"/>
      <c r="O563" s="30" t="str">
        <f t="shared" si="52"/>
        <v/>
      </c>
      <c r="P563" s="31" t="str">
        <f t="shared" si="53"/>
        <v/>
      </c>
      <c r="Q563" s="17"/>
    </row>
    <row r="564" spans="1:17" s="12" customFormat="1">
      <c r="A564" s="20" t="str">
        <f>IF(B564=0,"",SUBTOTAL(3,B$5:B563))</f>
        <v/>
      </c>
      <c r="B564" s="17"/>
      <c r="C564" s="19">
        <f>IF(COUNTIF($B$6:$B$30,B564)=1,1,COUNTIF($B$6:$B564,B564))</f>
        <v>0</v>
      </c>
      <c r="D564" s="11" t="str">
        <f t="shared" si="54"/>
        <v/>
      </c>
      <c r="E564" s="11" t="str">
        <f t="shared" si="54"/>
        <v/>
      </c>
      <c r="F564" s="11" t="str">
        <f t="shared" si="54"/>
        <v/>
      </c>
      <c r="G564" s="17" t="str">
        <f t="shared" si="54"/>
        <v/>
      </c>
      <c r="H564" s="17" t="str">
        <f t="shared" si="54"/>
        <v/>
      </c>
      <c r="I564" s="32"/>
      <c r="J564" s="17"/>
      <c r="K564" s="17"/>
      <c r="L564" s="17">
        <f t="shared" si="50"/>
        <v>0</v>
      </c>
      <c r="M564" s="17">
        <f t="shared" si="51"/>
        <v>0</v>
      </c>
      <c r="N564" s="7"/>
      <c r="O564" s="30" t="str">
        <f t="shared" si="52"/>
        <v/>
      </c>
      <c r="P564" s="31" t="str">
        <f t="shared" si="53"/>
        <v/>
      </c>
      <c r="Q564" s="17"/>
    </row>
    <row r="565" spans="1:17" s="12" customFormat="1">
      <c r="A565" s="20" t="str">
        <f>IF(B565=0,"",SUBTOTAL(3,B$5:B564))</f>
        <v/>
      </c>
      <c r="B565" s="17"/>
      <c r="C565" s="19">
        <f>IF(COUNTIF($B$6:$B$30,B565)=1,1,COUNTIF($B$6:$B565,B565))</f>
        <v>0</v>
      </c>
      <c r="D565" s="11" t="str">
        <f t="shared" si="54"/>
        <v/>
      </c>
      <c r="E565" s="11" t="str">
        <f t="shared" si="54"/>
        <v/>
      </c>
      <c r="F565" s="11" t="str">
        <f t="shared" si="54"/>
        <v/>
      </c>
      <c r="G565" s="17" t="str">
        <f t="shared" si="54"/>
        <v/>
      </c>
      <c r="H565" s="17" t="str">
        <f t="shared" si="54"/>
        <v/>
      </c>
      <c r="I565" s="32"/>
      <c r="J565" s="17"/>
      <c r="K565" s="17"/>
      <c r="L565" s="17">
        <f t="shared" si="50"/>
        <v>0</v>
      </c>
      <c r="M565" s="17">
        <f t="shared" si="51"/>
        <v>0</v>
      </c>
      <c r="N565" s="7"/>
      <c r="O565" s="30" t="str">
        <f t="shared" si="52"/>
        <v/>
      </c>
      <c r="P565" s="31" t="str">
        <f t="shared" si="53"/>
        <v/>
      </c>
      <c r="Q565" s="17"/>
    </row>
    <row r="566" spans="1:17" s="12" customFormat="1">
      <c r="A566" s="20" t="str">
        <f>IF(B566=0,"",SUBTOTAL(3,B$5:B565))</f>
        <v/>
      </c>
      <c r="B566" s="17"/>
      <c r="C566" s="19">
        <f>IF(COUNTIF($B$6:$B$30,B566)=1,1,COUNTIF($B$6:$B566,B566))</f>
        <v>0</v>
      </c>
      <c r="D566" s="11" t="str">
        <f t="shared" si="54"/>
        <v/>
      </c>
      <c r="E566" s="11" t="str">
        <f t="shared" si="54"/>
        <v/>
      </c>
      <c r="F566" s="11" t="str">
        <f t="shared" si="54"/>
        <v/>
      </c>
      <c r="G566" s="17" t="str">
        <f t="shared" si="54"/>
        <v/>
      </c>
      <c r="H566" s="17" t="str">
        <f t="shared" si="54"/>
        <v/>
      </c>
      <c r="I566" s="32"/>
      <c r="J566" s="17"/>
      <c r="K566" s="17"/>
      <c r="L566" s="17">
        <f t="shared" si="50"/>
        <v>0</v>
      </c>
      <c r="M566" s="17">
        <f t="shared" si="51"/>
        <v>0</v>
      </c>
      <c r="N566" s="7"/>
      <c r="O566" s="30" t="str">
        <f t="shared" si="52"/>
        <v/>
      </c>
      <c r="P566" s="31" t="str">
        <f t="shared" si="53"/>
        <v/>
      </c>
      <c r="Q566" s="17"/>
    </row>
    <row r="567" spans="1:17" s="12" customFormat="1">
      <c r="A567" s="20" t="str">
        <f>IF(B567=0,"",SUBTOTAL(3,B$5:B566))</f>
        <v/>
      </c>
      <c r="B567" s="17"/>
      <c r="C567" s="19">
        <f>IF(COUNTIF($B$6:$B$30,B567)=1,1,COUNTIF($B$6:$B567,B567))</f>
        <v>0</v>
      </c>
      <c r="D567" s="11" t="str">
        <f t="shared" si="54"/>
        <v/>
      </c>
      <c r="E567" s="11" t="str">
        <f t="shared" si="54"/>
        <v/>
      </c>
      <c r="F567" s="11" t="str">
        <f t="shared" si="54"/>
        <v/>
      </c>
      <c r="G567" s="17" t="str">
        <f t="shared" si="54"/>
        <v/>
      </c>
      <c r="H567" s="17" t="str">
        <f t="shared" si="54"/>
        <v/>
      </c>
      <c r="I567" s="32"/>
      <c r="J567" s="17"/>
      <c r="K567" s="17"/>
      <c r="L567" s="17">
        <f t="shared" si="50"/>
        <v>0</v>
      </c>
      <c r="M567" s="17">
        <f t="shared" si="51"/>
        <v>0</v>
      </c>
      <c r="N567" s="7"/>
      <c r="O567" s="30" t="str">
        <f t="shared" si="52"/>
        <v/>
      </c>
      <c r="P567" s="31" t="str">
        <f t="shared" si="53"/>
        <v/>
      </c>
      <c r="Q567" s="17"/>
    </row>
    <row r="568" spans="1:17" s="12" customFormat="1">
      <c r="A568" s="20" t="str">
        <f>IF(B568=0,"",SUBTOTAL(3,B$5:B567))</f>
        <v/>
      </c>
      <c r="B568" s="17"/>
      <c r="C568" s="19">
        <f>IF(COUNTIF($B$6:$B$30,B568)=1,1,COUNTIF($B$6:$B568,B568))</f>
        <v>0</v>
      </c>
      <c r="D568" s="11" t="str">
        <f t="shared" si="54"/>
        <v/>
      </c>
      <c r="E568" s="11" t="str">
        <f t="shared" si="54"/>
        <v/>
      </c>
      <c r="F568" s="11" t="str">
        <f t="shared" si="54"/>
        <v/>
      </c>
      <c r="G568" s="17" t="str">
        <f t="shared" si="54"/>
        <v/>
      </c>
      <c r="H568" s="17" t="str">
        <f t="shared" si="54"/>
        <v/>
      </c>
      <c r="I568" s="32"/>
      <c r="J568" s="17"/>
      <c r="K568" s="17"/>
      <c r="L568" s="17">
        <f t="shared" si="50"/>
        <v>0</v>
      </c>
      <c r="M568" s="17">
        <f t="shared" si="51"/>
        <v>0</v>
      </c>
      <c r="N568" s="7"/>
      <c r="O568" s="30" t="str">
        <f t="shared" si="52"/>
        <v/>
      </c>
      <c r="P568" s="31" t="str">
        <f t="shared" si="53"/>
        <v/>
      </c>
      <c r="Q568" s="17"/>
    </row>
    <row r="569" spans="1:17" s="12" customFormat="1">
      <c r="A569" s="20" t="str">
        <f>IF(B569=0,"",SUBTOTAL(3,B$5:B568))</f>
        <v/>
      </c>
      <c r="B569" s="17"/>
      <c r="C569" s="19">
        <f>IF(COUNTIF($B$6:$B$30,B569)=1,1,COUNTIF($B$6:$B569,B569))</f>
        <v>0</v>
      </c>
      <c r="D569" s="11" t="str">
        <f t="shared" si="54"/>
        <v/>
      </c>
      <c r="E569" s="11" t="str">
        <f t="shared" si="54"/>
        <v/>
      </c>
      <c r="F569" s="11" t="str">
        <f t="shared" si="54"/>
        <v/>
      </c>
      <c r="G569" s="17" t="str">
        <f t="shared" si="54"/>
        <v/>
      </c>
      <c r="H569" s="17" t="str">
        <f t="shared" si="54"/>
        <v/>
      </c>
      <c r="I569" s="32"/>
      <c r="J569" s="17"/>
      <c r="K569" s="17"/>
      <c r="L569" s="17">
        <f t="shared" si="50"/>
        <v>0</v>
      </c>
      <c r="M569" s="17">
        <f t="shared" si="51"/>
        <v>0</v>
      </c>
      <c r="N569" s="7"/>
      <c r="O569" s="30" t="str">
        <f t="shared" si="52"/>
        <v/>
      </c>
      <c r="P569" s="31" t="str">
        <f t="shared" si="53"/>
        <v/>
      </c>
      <c r="Q569" s="17"/>
    </row>
    <row r="570" spans="1:17" s="12" customFormat="1">
      <c r="A570" s="20" t="str">
        <f>IF(B570=0,"",SUBTOTAL(3,B$5:B569))</f>
        <v/>
      </c>
      <c r="B570" s="17"/>
      <c r="C570" s="19">
        <f>IF(COUNTIF($B$6:$B$30,B570)=1,1,COUNTIF($B$6:$B570,B570))</f>
        <v>0</v>
      </c>
      <c r="D570" s="11" t="str">
        <f t="shared" si="54"/>
        <v/>
      </c>
      <c r="E570" s="11" t="str">
        <f t="shared" si="54"/>
        <v/>
      </c>
      <c r="F570" s="11" t="str">
        <f t="shared" si="54"/>
        <v/>
      </c>
      <c r="G570" s="17" t="str">
        <f t="shared" si="54"/>
        <v/>
      </c>
      <c r="H570" s="17" t="str">
        <f t="shared" si="54"/>
        <v/>
      </c>
      <c r="I570" s="32"/>
      <c r="J570" s="17"/>
      <c r="K570" s="17"/>
      <c r="L570" s="17">
        <f t="shared" si="50"/>
        <v>0</v>
      </c>
      <c r="M570" s="17">
        <f t="shared" si="51"/>
        <v>0</v>
      </c>
      <c r="N570" s="7"/>
      <c r="O570" s="30" t="str">
        <f t="shared" si="52"/>
        <v/>
      </c>
      <c r="P570" s="31" t="str">
        <f t="shared" si="53"/>
        <v/>
      </c>
      <c r="Q570" s="17"/>
    </row>
    <row r="571" spans="1:17" s="12" customFormat="1">
      <c r="A571" s="20" t="str">
        <f>IF(B571=0,"",SUBTOTAL(3,B$5:B570))</f>
        <v/>
      </c>
      <c r="B571" s="17"/>
      <c r="C571" s="19">
        <f>IF(COUNTIF($B$6:$B$30,B571)=1,1,COUNTIF($B$6:$B571,B571))</f>
        <v>0</v>
      </c>
      <c r="D571" s="11" t="str">
        <f t="shared" si="54"/>
        <v/>
      </c>
      <c r="E571" s="11" t="str">
        <f t="shared" si="54"/>
        <v/>
      </c>
      <c r="F571" s="11" t="str">
        <f t="shared" si="54"/>
        <v/>
      </c>
      <c r="G571" s="17" t="str">
        <f t="shared" si="54"/>
        <v/>
      </c>
      <c r="H571" s="17" t="str">
        <f t="shared" si="54"/>
        <v/>
      </c>
      <c r="I571" s="32"/>
      <c r="J571" s="17"/>
      <c r="K571" s="17"/>
      <c r="L571" s="17">
        <f t="shared" si="50"/>
        <v>0</v>
      </c>
      <c r="M571" s="17">
        <f t="shared" si="51"/>
        <v>0</v>
      </c>
      <c r="N571" s="7"/>
      <c r="O571" s="30" t="str">
        <f t="shared" si="52"/>
        <v/>
      </c>
      <c r="P571" s="31" t="str">
        <f t="shared" si="53"/>
        <v/>
      </c>
      <c r="Q571" s="17"/>
    </row>
    <row r="572" spans="1:17" s="12" customFormat="1">
      <c r="A572" s="20" t="str">
        <f>IF(B572=0,"",SUBTOTAL(3,B$5:B571))</f>
        <v/>
      </c>
      <c r="B572" s="17"/>
      <c r="C572" s="19">
        <f>IF(COUNTIF($B$6:$B$30,B572)=1,1,COUNTIF($B$6:$B572,B572))</f>
        <v>0</v>
      </c>
      <c r="D572" s="11" t="str">
        <f t="shared" si="54"/>
        <v/>
      </c>
      <c r="E572" s="11" t="str">
        <f t="shared" si="54"/>
        <v/>
      </c>
      <c r="F572" s="11" t="str">
        <f t="shared" si="54"/>
        <v/>
      </c>
      <c r="G572" s="17" t="str">
        <f t="shared" si="54"/>
        <v/>
      </c>
      <c r="H572" s="17" t="str">
        <f t="shared" si="54"/>
        <v/>
      </c>
      <c r="I572" s="32"/>
      <c r="J572" s="17"/>
      <c r="K572" s="17"/>
      <c r="L572" s="17">
        <f t="shared" si="50"/>
        <v>0</v>
      </c>
      <c r="M572" s="17">
        <f t="shared" si="51"/>
        <v>0</v>
      </c>
      <c r="N572" s="7"/>
      <c r="O572" s="30" t="str">
        <f t="shared" si="52"/>
        <v/>
      </c>
      <c r="P572" s="31" t="str">
        <f t="shared" si="53"/>
        <v/>
      </c>
      <c r="Q572" s="17"/>
    </row>
    <row r="573" spans="1:17" s="12" customFormat="1">
      <c r="A573" s="20" t="str">
        <f>IF(B573=0,"",SUBTOTAL(3,B$5:B572))</f>
        <v/>
      </c>
      <c r="B573" s="17"/>
      <c r="C573" s="19">
        <f>IF(COUNTIF($B$6:$B$30,B573)=1,1,COUNTIF($B$6:$B573,B573))</f>
        <v>0</v>
      </c>
      <c r="D573" s="11" t="str">
        <f t="shared" si="54"/>
        <v/>
      </c>
      <c r="E573" s="11" t="str">
        <f t="shared" si="54"/>
        <v/>
      </c>
      <c r="F573" s="11" t="str">
        <f t="shared" si="54"/>
        <v/>
      </c>
      <c r="G573" s="17" t="str">
        <f t="shared" si="54"/>
        <v/>
      </c>
      <c r="H573" s="17" t="str">
        <f t="shared" si="54"/>
        <v/>
      </c>
      <c r="I573" s="32"/>
      <c r="J573" s="17"/>
      <c r="K573" s="17"/>
      <c r="L573" s="17">
        <f t="shared" si="50"/>
        <v>0</v>
      </c>
      <c r="M573" s="17">
        <f t="shared" si="51"/>
        <v>0</v>
      </c>
      <c r="N573" s="7"/>
      <c r="O573" s="30" t="str">
        <f t="shared" si="52"/>
        <v/>
      </c>
      <c r="P573" s="31" t="str">
        <f t="shared" si="53"/>
        <v/>
      </c>
      <c r="Q573" s="17"/>
    </row>
    <row r="574" spans="1:17" s="12" customFormat="1">
      <c r="A574" s="20" t="str">
        <f>IF(B574=0,"",SUBTOTAL(3,B$5:B573))</f>
        <v/>
      </c>
      <c r="B574" s="17"/>
      <c r="C574" s="19">
        <f>IF(COUNTIF($B$6:$B$30,B574)=1,1,COUNTIF($B$6:$B574,B574))</f>
        <v>0</v>
      </c>
      <c r="D574" s="11" t="str">
        <f t="shared" si="54"/>
        <v/>
      </c>
      <c r="E574" s="11" t="str">
        <f t="shared" si="54"/>
        <v/>
      </c>
      <c r="F574" s="11" t="str">
        <f t="shared" si="54"/>
        <v/>
      </c>
      <c r="G574" s="17" t="str">
        <f t="shared" si="54"/>
        <v/>
      </c>
      <c r="H574" s="17" t="str">
        <f t="shared" si="54"/>
        <v/>
      </c>
      <c r="I574" s="32"/>
      <c r="J574" s="17"/>
      <c r="K574" s="17"/>
      <c r="L574" s="17">
        <f t="shared" si="50"/>
        <v>0</v>
      </c>
      <c r="M574" s="17">
        <f t="shared" si="51"/>
        <v>0</v>
      </c>
      <c r="N574" s="7"/>
      <c r="O574" s="30" t="str">
        <f t="shared" si="52"/>
        <v/>
      </c>
      <c r="P574" s="31" t="str">
        <f t="shared" si="53"/>
        <v/>
      </c>
      <c r="Q574" s="17"/>
    </row>
    <row r="575" spans="1:17" s="12" customFormat="1">
      <c r="A575" s="20" t="str">
        <f>IF(B575=0,"",SUBTOTAL(3,B$5:B574))</f>
        <v/>
      </c>
      <c r="B575" s="17"/>
      <c r="C575" s="19">
        <f>IF(COUNTIF($B$6:$B$30,B575)=1,1,COUNTIF($B$6:$B575,B575))</f>
        <v>0</v>
      </c>
      <c r="D575" s="11" t="str">
        <f t="shared" si="54"/>
        <v/>
      </c>
      <c r="E575" s="11" t="str">
        <f t="shared" si="54"/>
        <v/>
      </c>
      <c r="F575" s="11" t="str">
        <f t="shared" si="54"/>
        <v/>
      </c>
      <c r="G575" s="17" t="str">
        <f t="shared" si="54"/>
        <v/>
      </c>
      <c r="H575" s="17" t="str">
        <f t="shared" si="54"/>
        <v/>
      </c>
      <c r="I575" s="32"/>
      <c r="J575" s="17"/>
      <c r="K575" s="17"/>
      <c r="L575" s="17">
        <f t="shared" si="50"/>
        <v>0</v>
      </c>
      <c r="M575" s="17">
        <f t="shared" si="51"/>
        <v>0</v>
      </c>
      <c r="N575" s="7"/>
      <c r="O575" s="30" t="str">
        <f t="shared" si="52"/>
        <v/>
      </c>
      <c r="P575" s="31" t="str">
        <f t="shared" si="53"/>
        <v/>
      </c>
      <c r="Q575" s="17"/>
    </row>
    <row r="576" spans="1:17" s="12" customFormat="1">
      <c r="A576" s="20" t="str">
        <f>IF(B576=0,"",SUBTOTAL(3,B$5:B575))</f>
        <v/>
      </c>
      <c r="B576" s="17"/>
      <c r="C576" s="19">
        <f>IF(COUNTIF($B$6:$B$30,B576)=1,1,COUNTIF($B$6:$B576,B576))</f>
        <v>0</v>
      </c>
      <c r="D576" s="11" t="str">
        <f t="shared" si="54"/>
        <v/>
      </c>
      <c r="E576" s="11" t="str">
        <f t="shared" si="54"/>
        <v/>
      </c>
      <c r="F576" s="11" t="str">
        <f t="shared" si="54"/>
        <v/>
      </c>
      <c r="G576" s="17" t="str">
        <f t="shared" si="54"/>
        <v/>
      </c>
      <c r="H576" s="17" t="str">
        <f t="shared" si="54"/>
        <v/>
      </c>
      <c r="I576" s="32"/>
      <c r="J576" s="17"/>
      <c r="K576" s="17"/>
      <c r="L576" s="17">
        <f t="shared" si="50"/>
        <v>0</v>
      </c>
      <c r="M576" s="17">
        <f t="shared" si="51"/>
        <v>0</v>
      </c>
      <c r="N576" s="7"/>
      <c r="O576" s="30" t="str">
        <f t="shared" si="52"/>
        <v/>
      </c>
      <c r="P576" s="31" t="str">
        <f t="shared" si="53"/>
        <v/>
      </c>
      <c r="Q576" s="17"/>
    </row>
    <row r="577" spans="1:17" s="12" customFormat="1">
      <c r="A577" s="20" t="str">
        <f>IF(B577=0,"",SUBTOTAL(3,B$5:B576))</f>
        <v/>
      </c>
      <c r="B577" s="17"/>
      <c r="C577" s="19">
        <f>IF(COUNTIF($B$6:$B$30,B577)=1,1,COUNTIF($B$6:$B577,B577))</f>
        <v>0</v>
      </c>
      <c r="D577" s="11" t="str">
        <f t="shared" si="54"/>
        <v/>
      </c>
      <c r="E577" s="11" t="str">
        <f t="shared" si="54"/>
        <v/>
      </c>
      <c r="F577" s="11" t="str">
        <f t="shared" si="54"/>
        <v/>
      </c>
      <c r="G577" s="17" t="str">
        <f t="shared" si="54"/>
        <v/>
      </c>
      <c r="H577" s="17" t="str">
        <f t="shared" si="54"/>
        <v/>
      </c>
      <c r="I577" s="32"/>
      <c r="J577" s="17"/>
      <c r="K577" s="17"/>
      <c r="L577" s="17">
        <f t="shared" si="50"/>
        <v>0</v>
      </c>
      <c r="M577" s="17">
        <f t="shared" si="51"/>
        <v>0</v>
      </c>
      <c r="N577" s="7"/>
      <c r="O577" s="30" t="str">
        <f t="shared" si="52"/>
        <v/>
      </c>
      <c r="P577" s="31" t="str">
        <f t="shared" si="53"/>
        <v/>
      </c>
      <c r="Q577" s="17"/>
    </row>
    <row r="578" spans="1:17" s="12" customFormat="1">
      <c r="A578" s="20" t="str">
        <f>IF(B578=0,"",SUBTOTAL(3,B$5:B577))</f>
        <v/>
      </c>
      <c r="B578" s="17"/>
      <c r="C578" s="19">
        <f>IF(COUNTIF($B$6:$B$30,B578)=1,1,COUNTIF($B$6:$B578,B578))</f>
        <v>0</v>
      </c>
      <c r="D578" s="11" t="str">
        <f t="shared" si="54"/>
        <v/>
      </c>
      <c r="E578" s="11" t="str">
        <f t="shared" si="54"/>
        <v/>
      </c>
      <c r="F578" s="11" t="str">
        <f t="shared" si="54"/>
        <v/>
      </c>
      <c r="G578" s="17" t="str">
        <f t="shared" si="54"/>
        <v/>
      </c>
      <c r="H578" s="17" t="str">
        <f t="shared" si="54"/>
        <v/>
      </c>
      <c r="I578" s="32"/>
      <c r="J578" s="17"/>
      <c r="K578" s="17"/>
      <c r="L578" s="17">
        <f t="shared" si="50"/>
        <v>0</v>
      </c>
      <c r="M578" s="17">
        <f t="shared" si="51"/>
        <v>0</v>
      </c>
      <c r="N578" s="7"/>
      <c r="O578" s="30" t="str">
        <f t="shared" si="52"/>
        <v/>
      </c>
      <c r="P578" s="31" t="str">
        <f t="shared" si="53"/>
        <v/>
      </c>
      <c r="Q578" s="17"/>
    </row>
    <row r="579" spans="1:17" s="12" customFormat="1">
      <c r="A579" s="20" t="str">
        <f>IF(B579=0,"",SUBTOTAL(3,B$5:B578))</f>
        <v/>
      </c>
      <c r="B579" s="17"/>
      <c r="C579" s="19">
        <f>IF(COUNTIF($B$6:$B$30,B579)=1,1,COUNTIF($B$6:$B579,B579))</f>
        <v>0</v>
      </c>
      <c r="D579" s="11" t="str">
        <f t="shared" si="54"/>
        <v/>
      </c>
      <c r="E579" s="11" t="str">
        <f t="shared" si="54"/>
        <v/>
      </c>
      <c r="F579" s="11" t="str">
        <f t="shared" si="54"/>
        <v/>
      </c>
      <c r="G579" s="17" t="str">
        <f t="shared" si="54"/>
        <v/>
      </c>
      <c r="H579" s="17" t="str">
        <f t="shared" si="54"/>
        <v/>
      </c>
      <c r="I579" s="32"/>
      <c r="J579" s="17"/>
      <c r="K579" s="17"/>
      <c r="L579" s="17">
        <f t="shared" si="50"/>
        <v>0</v>
      </c>
      <c r="M579" s="17">
        <f t="shared" si="51"/>
        <v>0</v>
      </c>
      <c r="N579" s="7"/>
      <c r="O579" s="30" t="str">
        <f t="shared" si="52"/>
        <v/>
      </c>
      <c r="P579" s="31" t="str">
        <f t="shared" si="53"/>
        <v/>
      </c>
      <c r="Q579" s="17"/>
    </row>
    <row r="580" spans="1:17" s="12" customFormat="1">
      <c r="A580" s="20" t="str">
        <f>IF(B580=0,"",SUBTOTAL(3,B$5:B579))</f>
        <v/>
      </c>
      <c r="B580" s="17"/>
      <c r="C580" s="19">
        <f>IF(COUNTIF($B$6:$B$30,B580)=1,1,COUNTIF($B$6:$B580,B580))</f>
        <v>0</v>
      </c>
      <c r="D580" s="11" t="str">
        <f t="shared" si="54"/>
        <v/>
      </c>
      <c r="E580" s="11" t="str">
        <f t="shared" si="54"/>
        <v/>
      </c>
      <c r="F580" s="11" t="str">
        <f t="shared" si="54"/>
        <v/>
      </c>
      <c r="G580" s="17" t="str">
        <f t="shared" si="54"/>
        <v/>
      </c>
      <c r="H580" s="17" t="str">
        <f t="shared" si="54"/>
        <v/>
      </c>
      <c r="I580" s="32"/>
      <c r="J580" s="17"/>
      <c r="K580" s="17"/>
      <c r="L580" s="17">
        <f t="shared" si="50"/>
        <v>0</v>
      </c>
      <c r="M580" s="17">
        <f t="shared" si="51"/>
        <v>0</v>
      </c>
      <c r="N580" s="7"/>
      <c r="O580" s="30" t="str">
        <f t="shared" si="52"/>
        <v/>
      </c>
      <c r="P580" s="31" t="str">
        <f t="shared" si="53"/>
        <v/>
      </c>
      <c r="Q580" s="17"/>
    </row>
    <row r="581" spans="1:17" s="12" customFormat="1">
      <c r="A581" s="20" t="str">
        <f>IF(B581=0,"",SUBTOTAL(3,B$5:B580))</f>
        <v/>
      </c>
      <c r="B581" s="17"/>
      <c r="C581" s="19">
        <f>IF(COUNTIF($B$6:$B$30,B581)=1,1,COUNTIF($B$6:$B581,B581))</f>
        <v>0</v>
      </c>
      <c r="D581" s="11" t="str">
        <f t="shared" si="54"/>
        <v/>
      </c>
      <c r="E581" s="11" t="str">
        <f t="shared" si="54"/>
        <v/>
      </c>
      <c r="F581" s="11" t="str">
        <f t="shared" si="54"/>
        <v/>
      </c>
      <c r="G581" s="17" t="str">
        <f t="shared" si="54"/>
        <v/>
      </c>
      <c r="H581" s="17" t="str">
        <f t="shared" si="54"/>
        <v/>
      </c>
      <c r="I581" s="32"/>
      <c r="J581" s="17"/>
      <c r="K581" s="17"/>
      <c r="L581" s="17">
        <f t="shared" si="50"/>
        <v>0</v>
      </c>
      <c r="M581" s="17">
        <f t="shared" si="51"/>
        <v>0</v>
      </c>
      <c r="N581" s="7"/>
      <c r="O581" s="30" t="str">
        <f t="shared" si="52"/>
        <v/>
      </c>
      <c r="P581" s="31" t="str">
        <f t="shared" si="53"/>
        <v/>
      </c>
      <c r="Q581" s="17"/>
    </row>
    <row r="582" spans="1:17" s="12" customFormat="1">
      <c r="A582" s="20" t="str">
        <f>IF(B582=0,"",SUBTOTAL(3,B$5:B581))</f>
        <v/>
      </c>
      <c r="B582" s="17"/>
      <c r="C582" s="19">
        <f>IF(COUNTIF($B$6:$B$30,B582)=1,1,COUNTIF($B$6:$B582,B582))</f>
        <v>0</v>
      </c>
      <c r="D582" s="11" t="str">
        <f t="shared" si="54"/>
        <v/>
      </c>
      <c r="E582" s="11" t="str">
        <f t="shared" si="54"/>
        <v/>
      </c>
      <c r="F582" s="11" t="str">
        <f t="shared" si="54"/>
        <v/>
      </c>
      <c r="G582" s="17" t="str">
        <f t="shared" si="54"/>
        <v/>
      </c>
      <c r="H582" s="17" t="str">
        <f t="shared" si="54"/>
        <v/>
      </c>
      <c r="I582" s="32"/>
      <c r="J582" s="17"/>
      <c r="K582" s="17"/>
      <c r="L582" s="17">
        <f t="shared" si="50"/>
        <v>0</v>
      </c>
      <c r="M582" s="17">
        <f t="shared" si="51"/>
        <v>0</v>
      </c>
      <c r="N582" s="7"/>
      <c r="O582" s="30" t="str">
        <f t="shared" si="52"/>
        <v/>
      </c>
      <c r="P582" s="31" t="str">
        <f t="shared" si="53"/>
        <v/>
      </c>
      <c r="Q582" s="17"/>
    </row>
    <row r="583" spans="1:17" s="12" customFormat="1">
      <c r="A583" s="20" t="str">
        <f>IF(B583=0,"",SUBTOTAL(3,B$5:B582))</f>
        <v/>
      </c>
      <c r="B583" s="17"/>
      <c r="C583" s="19">
        <f>IF(COUNTIF($B$6:$B$30,B583)=1,1,COUNTIF($B$6:$B583,B583))</f>
        <v>0</v>
      </c>
      <c r="D583" s="11" t="str">
        <f t="shared" si="54"/>
        <v/>
      </c>
      <c r="E583" s="11" t="str">
        <f t="shared" si="54"/>
        <v/>
      </c>
      <c r="F583" s="11" t="str">
        <f t="shared" si="54"/>
        <v/>
      </c>
      <c r="G583" s="17" t="str">
        <f t="shared" si="54"/>
        <v/>
      </c>
      <c r="H583" s="17" t="str">
        <f t="shared" si="54"/>
        <v/>
      </c>
      <c r="I583" s="32"/>
      <c r="J583" s="17"/>
      <c r="K583" s="17"/>
      <c r="L583" s="17">
        <f t="shared" ref="L583:L646" si="55">SUM(J583:K583)</f>
        <v>0</v>
      </c>
      <c r="M583" s="17">
        <f t="shared" ref="M583:M646" si="56">(J583*0.88)+(K583*0.96)</f>
        <v>0</v>
      </c>
      <c r="N583" s="7"/>
      <c r="O583" s="30" t="str">
        <f t="shared" ref="O583:O646" si="57">IFERROR(SUM(M583-M583*H583/100),"")</f>
        <v/>
      </c>
      <c r="P583" s="31" t="str">
        <f t="shared" ref="P583:P646" si="58">IFERROR(SUM(M583-O583),"")</f>
        <v/>
      </c>
      <c r="Q583" s="17"/>
    </row>
    <row r="584" spans="1:17" s="12" customFormat="1">
      <c r="A584" s="20" t="str">
        <f>IF(B584=0,"",SUBTOTAL(3,B$5:B583))</f>
        <v/>
      </c>
      <c r="B584" s="17"/>
      <c r="C584" s="19">
        <f>IF(COUNTIF($B$6:$B$30,B584)=1,1,COUNTIF($B$6:$B584,B584))</f>
        <v>0</v>
      </c>
      <c r="D584" s="11" t="str">
        <f t="shared" si="54"/>
        <v/>
      </c>
      <c r="E584" s="11" t="str">
        <f t="shared" si="54"/>
        <v/>
      </c>
      <c r="F584" s="11" t="str">
        <f t="shared" si="54"/>
        <v/>
      </c>
      <c r="G584" s="17" t="str">
        <f t="shared" si="54"/>
        <v/>
      </c>
      <c r="H584" s="17" t="str">
        <f t="shared" si="54"/>
        <v/>
      </c>
      <c r="I584" s="32"/>
      <c r="J584" s="17"/>
      <c r="K584" s="17"/>
      <c r="L584" s="17">
        <f t="shared" si="55"/>
        <v>0</v>
      </c>
      <c r="M584" s="17">
        <f t="shared" si="56"/>
        <v>0</v>
      </c>
      <c r="N584" s="7"/>
      <c r="O584" s="30" t="str">
        <f t="shared" si="57"/>
        <v/>
      </c>
      <c r="P584" s="31" t="str">
        <f t="shared" si="58"/>
        <v/>
      </c>
      <c r="Q584" s="17"/>
    </row>
    <row r="585" spans="1:17" s="12" customFormat="1">
      <c r="A585" s="20" t="str">
        <f>IF(B585=0,"",SUBTOTAL(3,B$5:B584))</f>
        <v/>
      </c>
      <c r="B585" s="17"/>
      <c r="C585" s="19">
        <f>IF(COUNTIF($B$6:$B$30,B585)=1,1,COUNTIF($B$6:$B585,B585))</f>
        <v>0</v>
      </c>
      <c r="D585" s="11" t="str">
        <f t="shared" si="54"/>
        <v/>
      </c>
      <c r="E585" s="11" t="str">
        <f t="shared" si="54"/>
        <v/>
      </c>
      <c r="F585" s="11" t="str">
        <f t="shared" si="54"/>
        <v/>
      </c>
      <c r="G585" s="17" t="str">
        <f t="shared" si="54"/>
        <v/>
      </c>
      <c r="H585" s="17" t="str">
        <f t="shared" si="54"/>
        <v/>
      </c>
      <c r="I585" s="32"/>
      <c r="J585" s="17"/>
      <c r="K585" s="17"/>
      <c r="L585" s="17">
        <f t="shared" si="55"/>
        <v>0</v>
      </c>
      <c r="M585" s="17">
        <f t="shared" si="56"/>
        <v>0</v>
      </c>
      <c r="N585" s="7"/>
      <c r="O585" s="30" t="str">
        <f t="shared" si="57"/>
        <v/>
      </c>
      <c r="P585" s="31" t="str">
        <f t="shared" si="58"/>
        <v/>
      </c>
      <c r="Q585" s="17"/>
    </row>
    <row r="586" spans="1:17" s="12" customFormat="1">
      <c r="A586" s="20" t="str">
        <f>IF(B586=0,"",SUBTOTAL(3,B$5:B585))</f>
        <v/>
      </c>
      <c r="B586" s="17"/>
      <c r="C586" s="19">
        <f>IF(COUNTIF($B$6:$B$30,B586)=1,1,COUNTIF($B$6:$B586,B586))</f>
        <v>0</v>
      </c>
      <c r="D586" s="11" t="str">
        <f t="shared" si="54"/>
        <v/>
      </c>
      <c r="E586" s="11" t="str">
        <f t="shared" si="54"/>
        <v/>
      </c>
      <c r="F586" s="11" t="str">
        <f t="shared" si="54"/>
        <v/>
      </c>
      <c r="G586" s="17" t="str">
        <f t="shared" si="54"/>
        <v/>
      </c>
      <c r="H586" s="17" t="str">
        <f t="shared" si="54"/>
        <v/>
      </c>
      <c r="I586" s="32"/>
      <c r="J586" s="17"/>
      <c r="K586" s="17"/>
      <c r="L586" s="17">
        <f t="shared" si="55"/>
        <v>0</v>
      </c>
      <c r="M586" s="17">
        <f t="shared" si="56"/>
        <v>0</v>
      </c>
      <c r="N586" s="7"/>
      <c r="O586" s="30" t="str">
        <f t="shared" si="57"/>
        <v/>
      </c>
      <c r="P586" s="31" t="str">
        <f t="shared" si="58"/>
        <v/>
      </c>
      <c r="Q586" s="17"/>
    </row>
    <row r="587" spans="1:17" s="12" customFormat="1">
      <c r="A587" s="20" t="str">
        <f>IF(B587=0,"",SUBTOTAL(3,B$5:B586))</f>
        <v/>
      </c>
      <c r="B587" s="17"/>
      <c r="C587" s="19">
        <f>IF(COUNTIF($B$6:$B$30,B587)=1,1,COUNTIF($B$6:$B587,B587))</f>
        <v>0</v>
      </c>
      <c r="D587" s="11" t="str">
        <f t="shared" si="54"/>
        <v/>
      </c>
      <c r="E587" s="11" t="str">
        <f t="shared" si="54"/>
        <v/>
      </c>
      <c r="F587" s="11" t="str">
        <f t="shared" si="54"/>
        <v/>
      </c>
      <c r="G587" s="17" t="str">
        <f t="shared" si="54"/>
        <v/>
      </c>
      <c r="H587" s="17" t="str">
        <f t="shared" si="54"/>
        <v/>
      </c>
      <c r="I587" s="32"/>
      <c r="J587" s="17"/>
      <c r="K587" s="17"/>
      <c r="L587" s="17">
        <f t="shared" si="55"/>
        <v>0</v>
      </c>
      <c r="M587" s="17">
        <f t="shared" si="56"/>
        <v>0</v>
      </c>
      <c r="N587" s="7"/>
      <c r="O587" s="30" t="str">
        <f t="shared" si="57"/>
        <v/>
      </c>
      <c r="P587" s="31" t="str">
        <f t="shared" si="58"/>
        <v/>
      </c>
      <c r="Q587" s="17"/>
    </row>
    <row r="588" spans="1:17" s="12" customFormat="1">
      <c r="A588" s="20" t="str">
        <f>IF(B588=0,"",SUBTOTAL(3,B$5:B587))</f>
        <v/>
      </c>
      <c r="B588" s="17"/>
      <c r="C588" s="19">
        <f>IF(COUNTIF($B$6:$B$30,B588)=1,1,COUNTIF($B$6:$B588,B588))</f>
        <v>0</v>
      </c>
      <c r="D588" s="11" t="str">
        <f t="shared" si="54"/>
        <v/>
      </c>
      <c r="E588" s="11" t="str">
        <f t="shared" si="54"/>
        <v/>
      </c>
      <c r="F588" s="11" t="str">
        <f t="shared" si="54"/>
        <v/>
      </c>
      <c r="G588" s="17" t="str">
        <f t="shared" si="54"/>
        <v/>
      </c>
      <c r="H588" s="17" t="str">
        <f t="shared" si="54"/>
        <v/>
      </c>
      <c r="I588" s="32"/>
      <c r="J588" s="17"/>
      <c r="K588" s="17"/>
      <c r="L588" s="17">
        <f t="shared" si="55"/>
        <v>0</v>
      </c>
      <c r="M588" s="17">
        <f t="shared" si="56"/>
        <v>0</v>
      </c>
      <c r="N588" s="7"/>
      <c r="O588" s="30" t="str">
        <f t="shared" si="57"/>
        <v/>
      </c>
      <c r="P588" s="31" t="str">
        <f t="shared" si="58"/>
        <v/>
      </c>
      <c r="Q588" s="17"/>
    </row>
    <row r="589" spans="1:17" s="12" customFormat="1">
      <c r="A589" s="20" t="str">
        <f>IF(B589=0,"",SUBTOTAL(3,B$5:B588))</f>
        <v/>
      </c>
      <c r="B589" s="17"/>
      <c r="C589" s="19">
        <f>IF(COUNTIF($B$6:$B$30,B589)=1,1,COUNTIF($B$6:$B589,B589))</f>
        <v>0</v>
      </c>
      <c r="D589" s="11" t="str">
        <f t="shared" si="54"/>
        <v/>
      </c>
      <c r="E589" s="11" t="str">
        <f t="shared" si="54"/>
        <v/>
      </c>
      <c r="F589" s="11" t="str">
        <f t="shared" si="54"/>
        <v/>
      </c>
      <c r="G589" s="17" t="str">
        <f t="shared" si="54"/>
        <v/>
      </c>
      <c r="H589" s="17" t="str">
        <f t="shared" si="54"/>
        <v/>
      </c>
      <c r="I589" s="32"/>
      <c r="J589" s="17"/>
      <c r="K589" s="17"/>
      <c r="L589" s="17">
        <f t="shared" si="55"/>
        <v>0</v>
      </c>
      <c r="M589" s="17">
        <f t="shared" si="56"/>
        <v>0</v>
      </c>
      <c r="N589" s="7"/>
      <c r="O589" s="30" t="str">
        <f t="shared" si="57"/>
        <v/>
      </c>
      <c r="P589" s="31" t="str">
        <f t="shared" si="58"/>
        <v/>
      </c>
      <c r="Q589" s="17"/>
    </row>
    <row r="590" spans="1:17" s="12" customFormat="1">
      <c r="A590" s="20" t="str">
        <f>IF(B590=0,"",SUBTOTAL(3,B$5:B589))</f>
        <v/>
      </c>
      <c r="B590" s="17"/>
      <c r="C590" s="19">
        <f>IF(COUNTIF($B$6:$B$30,B590)=1,1,COUNTIF($B$6:$B590,B590))</f>
        <v>0</v>
      </c>
      <c r="D590" s="11" t="str">
        <f t="shared" si="54"/>
        <v/>
      </c>
      <c r="E590" s="11" t="str">
        <f t="shared" si="54"/>
        <v/>
      </c>
      <c r="F590" s="11" t="str">
        <f t="shared" si="54"/>
        <v/>
      </c>
      <c r="G590" s="17" t="str">
        <f t="shared" si="54"/>
        <v/>
      </c>
      <c r="H590" s="17" t="str">
        <f t="shared" si="54"/>
        <v/>
      </c>
      <c r="I590" s="32"/>
      <c r="J590" s="17"/>
      <c r="K590" s="17"/>
      <c r="L590" s="17">
        <f t="shared" si="55"/>
        <v>0</v>
      </c>
      <c r="M590" s="17">
        <f t="shared" si="56"/>
        <v>0</v>
      </c>
      <c r="N590" s="7"/>
      <c r="O590" s="30" t="str">
        <f t="shared" si="57"/>
        <v/>
      </c>
      <c r="P590" s="31" t="str">
        <f t="shared" si="58"/>
        <v/>
      </c>
      <c r="Q590" s="17"/>
    </row>
    <row r="591" spans="1:17" s="12" customFormat="1">
      <c r="A591" s="20" t="str">
        <f>IF(B591=0,"",SUBTOTAL(3,B$5:B590))</f>
        <v/>
      </c>
      <c r="B591" s="17"/>
      <c r="C591" s="19">
        <f>IF(COUNTIF($B$6:$B$30,B591)=1,1,COUNTIF($B$6:$B591,B591))</f>
        <v>0</v>
      </c>
      <c r="D591" s="11" t="str">
        <f t="shared" si="54"/>
        <v/>
      </c>
      <c r="E591" s="11" t="str">
        <f t="shared" si="54"/>
        <v/>
      </c>
      <c r="F591" s="11" t="str">
        <f t="shared" si="54"/>
        <v/>
      </c>
      <c r="G591" s="17" t="str">
        <f t="shared" si="54"/>
        <v/>
      </c>
      <c r="H591" s="17" t="str">
        <f t="shared" si="54"/>
        <v/>
      </c>
      <c r="I591" s="32"/>
      <c r="J591" s="17"/>
      <c r="K591" s="17"/>
      <c r="L591" s="17">
        <f t="shared" si="55"/>
        <v>0</v>
      </c>
      <c r="M591" s="17">
        <f t="shared" si="56"/>
        <v>0</v>
      </c>
      <c r="N591" s="7"/>
      <c r="O591" s="30" t="str">
        <f t="shared" si="57"/>
        <v/>
      </c>
      <c r="P591" s="31" t="str">
        <f t="shared" si="58"/>
        <v/>
      </c>
      <c r="Q591" s="17"/>
    </row>
    <row r="592" spans="1:17" s="12" customFormat="1">
      <c r="A592" s="20" t="str">
        <f>IF(B592=0,"",SUBTOTAL(3,B$5:B591))</f>
        <v/>
      </c>
      <c r="B592" s="17"/>
      <c r="C592" s="19">
        <f>IF(COUNTIF($B$6:$B$30,B592)=1,1,COUNTIF($B$6:$B592,B592))</f>
        <v>0</v>
      </c>
      <c r="D592" s="11" t="str">
        <f t="shared" si="54"/>
        <v/>
      </c>
      <c r="E592" s="11" t="str">
        <f t="shared" si="54"/>
        <v/>
      </c>
      <c r="F592" s="11" t="str">
        <f t="shared" si="54"/>
        <v/>
      </c>
      <c r="G592" s="17" t="str">
        <f t="shared" si="54"/>
        <v/>
      </c>
      <c r="H592" s="17" t="str">
        <f t="shared" si="54"/>
        <v/>
      </c>
      <c r="I592" s="32"/>
      <c r="J592" s="17"/>
      <c r="K592" s="17"/>
      <c r="L592" s="17">
        <f t="shared" si="55"/>
        <v>0</v>
      </c>
      <c r="M592" s="17">
        <f t="shared" si="56"/>
        <v>0</v>
      </c>
      <c r="N592" s="7"/>
      <c r="O592" s="30" t="str">
        <f t="shared" si="57"/>
        <v/>
      </c>
      <c r="P592" s="31" t="str">
        <f t="shared" si="58"/>
        <v/>
      </c>
      <c r="Q592" s="17"/>
    </row>
    <row r="593" spans="1:17" s="12" customFormat="1">
      <c r="A593" s="20" t="str">
        <f>IF(B593=0,"",SUBTOTAL(3,B$5:B592))</f>
        <v/>
      </c>
      <c r="B593" s="17"/>
      <c r="C593" s="19">
        <f>IF(COUNTIF($B$6:$B$30,B593)=1,1,COUNTIF($B$6:$B593,B593))</f>
        <v>0</v>
      </c>
      <c r="D593" s="11" t="str">
        <f t="shared" si="54"/>
        <v/>
      </c>
      <c r="E593" s="11" t="str">
        <f t="shared" si="54"/>
        <v/>
      </c>
      <c r="F593" s="11" t="str">
        <f t="shared" si="54"/>
        <v/>
      </c>
      <c r="G593" s="17" t="str">
        <f t="shared" si="54"/>
        <v/>
      </c>
      <c r="H593" s="17" t="str">
        <f t="shared" si="54"/>
        <v/>
      </c>
      <c r="I593" s="32"/>
      <c r="J593" s="17"/>
      <c r="K593" s="17"/>
      <c r="L593" s="17">
        <f t="shared" si="55"/>
        <v>0</v>
      </c>
      <c r="M593" s="17">
        <f t="shared" si="56"/>
        <v>0</v>
      </c>
      <c r="N593" s="7"/>
      <c r="O593" s="30" t="str">
        <f t="shared" si="57"/>
        <v/>
      </c>
      <c r="P593" s="31" t="str">
        <f t="shared" si="58"/>
        <v/>
      </c>
      <c r="Q593" s="17"/>
    </row>
    <row r="594" spans="1:17" s="12" customFormat="1">
      <c r="A594" s="20" t="str">
        <f>IF(B594=0,"",SUBTOTAL(3,B$5:B593))</f>
        <v/>
      </c>
      <c r="B594" s="17"/>
      <c r="C594" s="19">
        <f>IF(COUNTIF($B$6:$B$30,B594)=1,1,COUNTIF($B$6:$B594,B594))</f>
        <v>0</v>
      </c>
      <c r="D594" s="11" t="str">
        <f t="shared" si="54"/>
        <v/>
      </c>
      <c r="E594" s="11" t="str">
        <f t="shared" si="54"/>
        <v/>
      </c>
      <c r="F594" s="11" t="str">
        <f t="shared" si="54"/>
        <v/>
      </c>
      <c r="G594" s="17" t="str">
        <f t="shared" si="54"/>
        <v/>
      </c>
      <c r="H594" s="17" t="str">
        <f t="shared" si="54"/>
        <v/>
      </c>
      <c r="I594" s="32"/>
      <c r="J594" s="17"/>
      <c r="K594" s="17"/>
      <c r="L594" s="17">
        <f t="shared" si="55"/>
        <v>0</v>
      </c>
      <c r="M594" s="17">
        <f t="shared" si="56"/>
        <v>0</v>
      </c>
      <c r="N594" s="7"/>
      <c r="O594" s="30" t="str">
        <f t="shared" si="57"/>
        <v/>
      </c>
      <c r="P594" s="31" t="str">
        <f t="shared" si="58"/>
        <v/>
      </c>
      <c r="Q594" s="17"/>
    </row>
    <row r="595" spans="1:17" s="12" customFormat="1">
      <c r="A595" s="20" t="str">
        <f>IF(B595=0,"",SUBTOTAL(3,B$5:B594))</f>
        <v/>
      </c>
      <c r="B595" s="17"/>
      <c r="C595" s="19">
        <f>IF(COUNTIF($B$6:$B$30,B595)=1,1,COUNTIF($B$6:$B595,B595))</f>
        <v>0</v>
      </c>
      <c r="D595" s="11" t="str">
        <f t="shared" si="54"/>
        <v/>
      </c>
      <c r="E595" s="11" t="str">
        <f t="shared" si="54"/>
        <v/>
      </c>
      <c r="F595" s="11" t="str">
        <f t="shared" si="54"/>
        <v/>
      </c>
      <c r="G595" s="17" t="str">
        <f t="shared" si="54"/>
        <v/>
      </c>
      <c r="H595" s="17" t="str">
        <f t="shared" si="54"/>
        <v/>
      </c>
      <c r="I595" s="32"/>
      <c r="J595" s="17"/>
      <c r="K595" s="17"/>
      <c r="L595" s="17">
        <f t="shared" si="55"/>
        <v>0</v>
      </c>
      <c r="M595" s="17">
        <f t="shared" si="56"/>
        <v>0</v>
      </c>
      <c r="N595" s="7"/>
      <c r="O595" s="30" t="str">
        <f t="shared" si="57"/>
        <v/>
      </c>
      <c r="P595" s="31" t="str">
        <f t="shared" si="58"/>
        <v/>
      </c>
      <c r="Q595" s="17"/>
    </row>
    <row r="596" spans="1:17" s="12" customFormat="1">
      <c r="A596" s="20" t="str">
        <f>IF(B596=0,"",SUBTOTAL(3,B$5:B595))</f>
        <v/>
      </c>
      <c r="B596" s="17"/>
      <c r="C596" s="19">
        <f>IF(COUNTIF($B$6:$B$30,B596)=1,1,COUNTIF($B$6:$B596,B596))</f>
        <v>0</v>
      </c>
      <c r="D596" s="11" t="str">
        <f t="shared" si="54"/>
        <v/>
      </c>
      <c r="E596" s="11" t="str">
        <f t="shared" si="54"/>
        <v/>
      </c>
      <c r="F596" s="11" t="str">
        <f t="shared" si="54"/>
        <v/>
      </c>
      <c r="G596" s="17" t="str">
        <f t="shared" si="54"/>
        <v/>
      </c>
      <c r="H596" s="17" t="str">
        <f t="shared" si="54"/>
        <v/>
      </c>
      <c r="I596" s="32"/>
      <c r="J596" s="17"/>
      <c r="K596" s="17"/>
      <c r="L596" s="17">
        <f t="shared" si="55"/>
        <v>0</v>
      </c>
      <c r="M596" s="17">
        <f t="shared" si="56"/>
        <v>0</v>
      </c>
      <c r="N596" s="7"/>
      <c r="O596" s="30" t="str">
        <f t="shared" si="57"/>
        <v/>
      </c>
      <c r="P596" s="31" t="str">
        <f t="shared" si="58"/>
        <v/>
      </c>
      <c r="Q596" s="17"/>
    </row>
    <row r="597" spans="1:17" s="12" customFormat="1">
      <c r="A597" s="20" t="str">
        <f>IF(B597=0,"",SUBTOTAL(3,B$5:B596))</f>
        <v/>
      </c>
      <c r="B597" s="17"/>
      <c r="C597" s="19">
        <f>IF(COUNTIF($B$6:$B$30,B597)=1,1,COUNTIF($B$6:$B597,B597))</f>
        <v>0</v>
      </c>
      <c r="D597" s="11" t="str">
        <f t="shared" si="54"/>
        <v/>
      </c>
      <c r="E597" s="11" t="str">
        <f t="shared" si="54"/>
        <v/>
      </c>
      <c r="F597" s="11" t="str">
        <f t="shared" si="54"/>
        <v/>
      </c>
      <c r="G597" s="17" t="str">
        <f t="shared" si="54"/>
        <v/>
      </c>
      <c r="H597" s="17" t="str">
        <f t="shared" si="54"/>
        <v/>
      </c>
      <c r="I597" s="32"/>
      <c r="J597" s="17"/>
      <c r="K597" s="17"/>
      <c r="L597" s="17">
        <f t="shared" si="55"/>
        <v>0</v>
      </c>
      <c r="M597" s="17">
        <f t="shared" si="56"/>
        <v>0</v>
      </c>
      <c r="N597" s="7"/>
      <c r="O597" s="30" t="str">
        <f t="shared" si="57"/>
        <v/>
      </c>
      <c r="P597" s="31" t="str">
        <f t="shared" si="58"/>
        <v/>
      </c>
      <c r="Q597" s="17"/>
    </row>
    <row r="598" spans="1:17" s="12" customFormat="1">
      <c r="A598" s="20" t="str">
        <f>IF(B598=0,"",SUBTOTAL(3,B$5:B597))</f>
        <v/>
      </c>
      <c r="B598" s="17"/>
      <c r="C598" s="19">
        <f>IF(COUNTIF($B$6:$B$30,B598)=1,1,COUNTIF($B$6:$B598,B598))</f>
        <v>0</v>
      </c>
      <c r="D598" s="11" t="str">
        <f t="shared" si="54"/>
        <v/>
      </c>
      <c r="E598" s="11" t="str">
        <f t="shared" si="54"/>
        <v/>
      </c>
      <c r="F598" s="11" t="str">
        <f t="shared" si="54"/>
        <v/>
      </c>
      <c r="G598" s="17" t="str">
        <f t="shared" si="54"/>
        <v/>
      </c>
      <c r="H598" s="17" t="str">
        <f t="shared" si="54"/>
        <v/>
      </c>
      <c r="I598" s="32"/>
      <c r="J598" s="17"/>
      <c r="K598" s="17"/>
      <c r="L598" s="17">
        <f t="shared" si="55"/>
        <v>0</v>
      </c>
      <c r="M598" s="17">
        <f t="shared" si="56"/>
        <v>0</v>
      </c>
      <c r="N598" s="7"/>
      <c r="O598" s="30" t="str">
        <f t="shared" si="57"/>
        <v/>
      </c>
      <c r="P598" s="31" t="str">
        <f t="shared" si="58"/>
        <v/>
      </c>
      <c r="Q598" s="17"/>
    </row>
    <row r="599" spans="1:17" s="12" customFormat="1">
      <c r="A599" s="20" t="str">
        <f>IF(B599=0,"",SUBTOTAL(3,B$5:B598))</f>
        <v/>
      </c>
      <c r="B599" s="17"/>
      <c r="C599" s="19">
        <f>IF(COUNTIF($B$6:$B$30,B599)=1,1,COUNTIF($B$6:$B599,B599))</f>
        <v>0</v>
      </c>
      <c r="D599" s="11" t="str">
        <f t="shared" si="54"/>
        <v/>
      </c>
      <c r="E599" s="11" t="str">
        <f t="shared" si="54"/>
        <v/>
      </c>
      <c r="F599" s="11" t="str">
        <f t="shared" si="54"/>
        <v/>
      </c>
      <c r="G599" s="17" t="str">
        <f t="shared" si="54"/>
        <v/>
      </c>
      <c r="H599" s="17" t="str">
        <f t="shared" si="54"/>
        <v/>
      </c>
      <c r="I599" s="32"/>
      <c r="J599" s="17"/>
      <c r="K599" s="17"/>
      <c r="L599" s="17">
        <f t="shared" si="55"/>
        <v>0</v>
      </c>
      <c r="M599" s="17">
        <f t="shared" si="56"/>
        <v>0</v>
      </c>
      <c r="N599" s="7"/>
      <c r="O599" s="30" t="str">
        <f t="shared" si="57"/>
        <v/>
      </c>
      <c r="P599" s="31" t="str">
        <f t="shared" si="58"/>
        <v/>
      </c>
      <c r="Q599" s="17"/>
    </row>
    <row r="600" spans="1:17" s="12" customFormat="1">
      <c r="A600" s="20" t="str">
        <f>IF(B600=0,"",SUBTOTAL(3,B$5:B599))</f>
        <v/>
      </c>
      <c r="B600" s="17"/>
      <c r="C600" s="19">
        <f>IF(COUNTIF($B$6:$B$30,B600)=1,1,COUNTIF($B$6:$B600,B600))</f>
        <v>0</v>
      </c>
      <c r="D600" s="11" t="str">
        <f t="shared" si="54"/>
        <v/>
      </c>
      <c r="E600" s="11" t="str">
        <f t="shared" si="54"/>
        <v/>
      </c>
      <c r="F600" s="11" t="str">
        <f t="shared" si="54"/>
        <v/>
      </c>
      <c r="G600" s="17" t="str">
        <f t="shared" si="54"/>
        <v/>
      </c>
      <c r="H600" s="17" t="str">
        <f t="shared" si="54"/>
        <v/>
      </c>
      <c r="I600" s="32"/>
      <c r="J600" s="17"/>
      <c r="K600" s="17"/>
      <c r="L600" s="17">
        <f t="shared" si="55"/>
        <v>0</v>
      </c>
      <c r="M600" s="17">
        <f t="shared" si="56"/>
        <v>0</v>
      </c>
      <c r="N600" s="7"/>
      <c r="O600" s="30" t="str">
        <f t="shared" si="57"/>
        <v/>
      </c>
      <c r="P600" s="31" t="str">
        <f t="shared" si="58"/>
        <v/>
      </c>
      <c r="Q600" s="17"/>
    </row>
    <row r="601" spans="1:17" s="12" customFormat="1">
      <c r="A601" s="20" t="str">
        <f>IF(B601=0,"",SUBTOTAL(3,B$5:B600))</f>
        <v/>
      </c>
      <c r="B601" s="17"/>
      <c r="C601" s="19">
        <f>IF(COUNTIF($B$6:$B$30,B601)=1,1,COUNTIF($B$6:$B601,B601))</f>
        <v>0</v>
      </c>
      <c r="D601" s="11" t="str">
        <f t="shared" si="54"/>
        <v/>
      </c>
      <c r="E601" s="11" t="str">
        <f t="shared" si="54"/>
        <v/>
      </c>
      <c r="F601" s="11" t="str">
        <f t="shared" si="54"/>
        <v/>
      </c>
      <c r="G601" s="17" t="str">
        <f t="shared" si="54"/>
        <v/>
      </c>
      <c r="H601" s="17" t="str">
        <f t="shared" si="54"/>
        <v/>
      </c>
      <c r="I601" s="32"/>
      <c r="J601" s="17"/>
      <c r="K601" s="17"/>
      <c r="L601" s="17">
        <f t="shared" si="55"/>
        <v>0</v>
      </c>
      <c r="M601" s="17">
        <f t="shared" si="56"/>
        <v>0</v>
      </c>
      <c r="N601" s="7"/>
      <c r="O601" s="30" t="str">
        <f t="shared" si="57"/>
        <v/>
      </c>
      <c r="P601" s="31" t="str">
        <f t="shared" si="58"/>
        <v/>
      </c>
      <c r="Q601" s="17"/>
    </row>
    <row r="602" spans="1:17" s="12" customFormat="1">
      <c r="A602" s="20" t="str">
        <f>IF(B602=0,"",SUBTOTAL(3,B$5:B601))</f>
        <v/>
      </c>
      <c r="B602" s="17"/>
      <c r="C602" s="19">
        <f>IF(COUNTIF($B$6:$B$30,B602)=1,1,COUNTIF($B$6:$B602,B602))</f>
        <v>0</v>
      </c>
      <c r="D602" s="11" t="str">
        <f t="shared" si="54"/>
        <v/>
      </c>
      <c r="E602" s="11" t="str">
        <f t="shared" si="54"/>
        <v/>
      </c>
      <c r="F602" s="11" t="str">
        <f t="shared" si="54"/>
        <v/>
      </c>
      <c r="G602" s="17" t="str">
        <f t="shared" si="54"/>
        <v/>
      </c>
      <c r="H602" s="17" t="str">
        <f t="shared" si="54"/>
        <v/>
      </c>
      <c r="I602" s="32"/>
      <c r="J602" s="17"/>
      <c r="K602" s="17"/>
      <c r="L602" s="17">
        <f t="shared" si="55"/>
        <v>0</v>
      </c>
      <c r="M602" s="17">
        <f t="shared" si="56"/>
        <v>0</v>
      </c>
      <c r="N602" s="7"/>
      <c r="O602" s="30" t="str">
        <f t="shared" si="57"/>
        <v/>
      </c>
      <c r="P602" s="31" t="str">
        <f t="shared" si="58"/>
        <v/>
      </c>
      <c r="Q602" s="17"/>
    </row>
    <row r="603" spans="1:17" s="12" customFormat="1">
      <c r="A603" s="20" t="str">
        <f>IF(B603=0,"",SUBTOTAL(3,B$5:B602))</f>
        <v/>
      </c>
      <c r="B603" s="17"/>
      <c r="C603" s="19">
        <f>IF(COUNTIF($B$6:$B$30,B603)=1,1,COUNTIF($B$6:$B603,B603))</f>
        <v>0</v>
      </c>
      <c r="D603" s="11" t="str">
        <f t="shared" si="54"/>
        <v/>
      </c>
      <c r="E603" s="11" t="str">
        <f t="shared" si="54"/>
        <v/>
      </c>
      <c r="F603" s="11" t="str">
        <f t="shared" si="54"/>
        <v/>
      </c>
      <c r="G603" s="17" t="str">
        <f t="shared" si="54"/>
        <v/>
      </c>
      <c r="H603" s="17" t="str">
        <f t="shared" si="54"/>
        <v/>
      </c>
      <c r="I603" s="32"/>
      <c r="J603" s="17"/>
      <c r="K603" s="17"/>
      <c r="L603" s="17">
        <f t="shared" si="55"/>
        <v>0</v>
      </c>
      <c r="M603" s="17">
        <f t="shared" si="56"/>
        <v>0</v>
      </c>
      <c r="N603" s="7"/>
      <c r="O603" s="30" t="str">
        <f t="shared" si="57"/>
        <v/>
      </c>
      <c r="P603" s="31" t="str">
        <f t="shared" si="58"/>
        <v/>
      </c>
      <c r="Q603" s="17"/>
    </row>
    <row r="604" spans="1:17" s="12" customFormat="1">
      <c r="A604" s="20" t="str">
        <f>IF(B604=0,"",SUBTOTAL(3,B$5:B603))</f>
        <v/>
      </c>
      <c r="B604" s="17"/>
      <c r="C604" s="19">
        <f>IF(COUNTIF($B$6:$B$30,B604)=1,1,COUNTIF($B$6:$B604,B604))</f>
        <v>0</v>
      </c>
      <c r="D604" s="11" t="str">
        <f t="shared" si="54"/>
        <v/>
      </c>
      <c r="E604" s="11" t="str">
        <f t="shared" si="54"/>
        <v/>
      </c>
      <c r="F604" s="11" t="str">
        <f t="shared" si="54"/>
        <v/>
      </c>
      <c r="G604" s="17" t="str">
        <f t="shared" si="54"/>
        <v/>
      </c>
      <c r="H604" s="17" t="str">
        <f t="shared" si="54"/>
        <v/>
      </c>
      <c r="I604" s="32"/>
      <c r="J604" s="17"/>
      <c r="K604" s="17"/>
      <c r="L604" s="17">
        <f t="shared" si="55"/>
        <v>0</v>
      </c>
      <c r="M604" s="17">
        <f t="shared" si="56"/>
        <v>0</v>
      </c>
      <c r="N604" s="7"/>
      <c r="O604" s="30" t="str">
        <f t="shared" si="57"/>
        <v/>
      </c>
      <c r="P604" s="31" t="str">
        <f t="shared" si="58"/>
        <v/>
      </c>
      <c r="Q604" s="17"/>
    </row>
    <row r="605" spans="1:17" s="12" customFormat="1">
      <c r="A605" s="20" t="str">
        <f>IF(B605=0,"",SUBTOTAL(3,B$5:B604))</f>
        <v/>
      </c>
      <c r="B605" s="17"/>
      <c r="C605" s="19">
        <f>IF(COUNTIF($B$6:$B$30,B605)=1,1,COUNTIF($B$6:$B605,B605))</f>
        <v>0</v>
      </c>
      <c r="D605" s="11" t="str">
        <f t="shared" si="54"/>
        <v/>
      </c>
      <c r="E605" s="11" t="str">
        <f t="shared" si="54"/>
        <v/>
      </c>
      <c r="F605" s="11" t="str">
        <f t="shared" si="54"/>
        <v/>
      </c>
      <c r="G605" s="17" t="str">
        <f t="shared" si="54"/>
        <v/>
      </c>
      <c r="H605" s="17" t="str">
        <f t="shared" si="54"/>
        <v/>
      </c>
      <c r="I605" s="32"/>
      <c r="J605" s="17"/>
      <c r="K605" s="17"/>
      <c r="L605" s="17">
        <f t="shared" si="55"/>
        <v>0</v>
      </c>
      <c r="M605" s="17">
        <f t="shared" si="56"/>
        <v>0</v>
      </c>
      <c r="N605" s="7"/>
      <c r="O605" s="30" t="str">
        <f t="shared" si="57"/>
        <v/>
      </c>
      <c r="P605" s="31" t="str">
        <f t="shared" si="58"/>
        <v/>
      </c>
      <c r="Q605" s="17"/>
    </row>
    <row r="606" spans="1:17" s="12" customFormat="1">
      <c r="A606" s="20" t="str">
        <f>IF(B606=0,"",SUBTOTAL(3,B$5:B605))</f>
        <v/>
      </c>
      <c r="B606" s="17"/>
      <c r="C606" s="19">
        <f>IF(COUNTIF($B$6:$B$30,B606)=1,1,COUNTIF($B$6:$B606,B606))</f>
        <v>0</v>
      </c>
      <c r="D606" s="11" t="str">
        <f t="shared" si="54"/>
        <v/>
      </c>
      <c r="E606" s="11" t="str">
        <f t="shared" si="54"/>
        <v/>
      </c>
      <c r="F606" s="11" t="str">
        <f t="shared" si="54"/>
        <v/>
      </c>
      <c r="G606" s="17" t="str">
        <f t="shared" si="54"/>
        <v/>
      </c>
      <c r="H606" s="17" t="str">
        <f t="shared" si="54"/>
        <v/>
      </c>
      <c r="I606" s="32"/>
      <c r="J606" s="17"/>
      <c r="K606" s="17"/>
      <c r="L606" s="17">
        <f t="shared" si="55"/>
        <v>0</v>
      </c>
      <c r="M606" s="17">
        <f t="shared" si="56"/>
        <v>0</v>
      </c>
      <c r="N606" s="7"/>
      <c r="O606" s="30" t="str">
        <f t="shared" si="57"/>
        <v/>
      </c>
      <c r="P606" s="31" t="str">
        <f t="shared" si="58"/>
        <v/>
      </c>
      <c r="Q606" s="17"/>
    </row>
    <row r="607" spans="1:17" s="12" customFormat="1">
      <c r="A607" s="20" t="str">
        <f>IF(B607=0,"",SUBTOTAL(3,B$5:B606))</f>
        <v/>
      </c>
      <c r="B607" s="17"/>
      <c r="C607" s="19">
        <f>IF(COUNTIF($B$6:$B$30,B607)=1,1,COUNTIF($B$6:$B607,B607))</f>
        <v>0</v>
      </c>
      <c r="D607" s="11" t="str">
        <f t="shared" si="54"/>
        <v/>
      </c>
      <c r="E607" s="11" t="str">
        <f t="shared" si="54"/>
        <v/>
      </c>
      <c r="F607" s="11" t="str">
        <f t="shared" si="54"/>
        <v/>
      </c>
      <c r="G607" s="17" t="str">
        <f t="shared" si="54"/>
        <v/>
      </c>
      <c r="H607" s="17" t="str">
        <f t="shared" si="54"/>
        <v/>
      </c>
      <c r="I607" s="32"/>
      <c r="J607" s="17"/>
      <c r="K607" s="17"/>
      <c r="L607" s="17">
        <f t="shared" si="55"/>
        <v>0</v>
      </c>
      <c r="M607" s="17">
        <f t="shared" si="56"/>
        <v>0</v>
      </c>
      <c r="N607" s="7"/>
      <c r="O607" s="30" t="str">
        <f t="shared" si="57"/>
        <v/>
      </c>
      <c r="P607" s="31" t="str">
        <f t="shared" si="58"/>
        <v/>
      </c>
      <c r="Q607" s="17"/>
    </row>
    <row r="608" spans="1:17" s="12" customFormat="1">
      <c r="A608" s="20" t="str">
        <f>IF(B608=0,"",SUBTOTAL(3,B$5:B607))</f>
        <v/>
      </c>
      <c r="B608" s="17"/>
      <c r="C608" s="19">
        <f>IF(COUNTIF($B$6:$B$30,B608)=1,1,COUNTIF($B$6:$B608,B608))</f>
        <v>0</v>
      </c>
      <c r="D608" s="11" t="str">
        <f t="shared" si="54"/>
        <v/>
      </c>
      <c r="E608" s="11" t="str">
        <f t="shared" si="54"/>
        <v/>
      </c>
      <c r="F608" s="11" t="str">
        <f t="shared" si="54"/>
        <v/>
      </c>
      <c r="G608" s="17" t="str">
        <f t="shared" si="54"/>
        <v/>
      </c>
      <c r="H608" s="17" t="str">
        <f t="shared" si="54"/>
        <v/>
      </c>
      <c r="I608" s="32"/>
      <c r="J608" s="17"/>
      <c r="K608" s="17"/>
      <c r="L608" s="17">
        <f t="shared" si="55"/>
        <v>0</v>
      </c>
      <c r="M608" s="17">
        <f t="shared" si="56"/>
        <v>0</v>
      </c>
      <c r="N608" s="7"/>
      <c r="O608" s="30" t="str">
        <f t="shared" si="57"/>
        <v/>
      </c>
      <c r="P608" s="31" t="str">
        <f t="shared" si="58"/>
        <v/>
      </c>
      <c r="Q608" s="17"/>
    </row>
    <row r="609" spans="1:17" s="12" customFormat="1">
      <c r="A609" s="20" t="str">
        <f>IF(B609=0,"",SUBTOTAL(3,B$5:B608))</f>
        <v/>
      </c>
      <c r="B609" s="17"/>
      <c r="C609" s="19">
        <f>IF(COUNTIF($B$6:$B$30,B609)=1,1,COUNTIF($B$6:$B609,B609))</f>
        <v>0</v>
      </c>
      <c r="D609" s="11" t="str">
        <f t="shared" si="54"/>
        <v/>
      </c>
      <c r="E609" s="11" t="str">
        <f t="shared" si="54"/>
        <v/>
      </c>
      <c r="F609" s="11" t="str">
        <f t="shared" si="54"/>
        <v/>
      </c>
      <c r="G609" s="17" t="str">
        <f t="shared" si="54"/>
        <v/>
      </c>
      <c r="H609" s="17" t="str">
        <f t="shared" si="54"/>
        <v/>
      </c>
      <c r="I609" s="32"/>
      <c r="J609" s="17"/>
      <c r="K609" s="17"/>
      <c r="L609" s="17">
        <f t="shared" si="55"/>
        <v>0</v>
      </c>
      <c r="M609" s="17">
        <f t="shared" si="56"/>
        <v>0</v>
      </c>
      <c r="N609" s="7"/>
      <c r="O609" s="30" t="str">
        <f t="shared" si="57"/>
        <v/>
      </c>
      <c r="P609" s="31" t="str">
        <f t="shared" si="58"/>
        <v/>
      </c>
      <c r="Q609" s="17"/>
    </row>
    <row r="610" spans="1:17" s="12" customFormat="1">
      <c r="A610" s="20" t="str">
        <f>IF(B610=0,"",SUBTOTAL(3,B$5:B609))</f>
        <v/>
      </c>
      <c r="B610" s="17"/>
      <c r="C610" s="19">
        <f>IF(COUNTIF($B$6:$B$30,B610)=1,1,COUNTIF($B$6:$B610,B610))</f>
        <v>0</v>
      </c>
      <c r="D610" s="11" t="str">
        <f t="shared" si="54"/>
        <v/>
      </c>
      <c r="E610" s="11" t="str">
        <f t="shared" si="54"/>
        <v/>
      </c>
      <c r="F610" s="11" t="str">
        <f t="shared" si="54"/>
        <v/>
      </c>
      <c r="G610" s="17" t="str">
        <f t="shared" si="54"/>
        <v/>
      </c>
      <c r="H610" s="17" t="str">
        <f t="shared" si="54"/>
        <v/>
      </c>
      <c r="I610" s="32"/>
      <c r="J610" s="17"/>
      <c r="K610" s="17"/>
      <c r="L610" s="17">
        <f t="shared" si="55"/>
        <v>0</v>
      </c>
      <c r="M610" s="17">
        <f t="shared" si="56"/>
        <v>0</v>
      </c>
      <c r="N610" s="7"/>
      <c r="O610" s="30" t="str">
        <f t="shared" si="57"/>
        <v/>
      </c>
      <c r="P610" s="31" t="str">
        <f t="shared" si="58"/>
        <v/>
      </c>
      <c r="Q610" s="17"/>
    </row>
    <row r="611" spans="1:17" s="12" customFormat="1">
      <c r="A611" s="20" t="str">
        <f>IF(B611=0,"",SUBTOTAL(3,B$5:B610))</f>
        <v/>
      </c>
      <c r="B611" s="17"/>
      <c r="C611" s="19">
        <f>IF(COUNTIF($B$6:$B$30,B611)=1,1,COUNTIF($B$6:$B611,B611))</f>
        <v>0</v>
      </c>
      <c r="D611" s="11" t="str">
        <f t="shared" si="54"/>
        <v/>
      </c>
      <c r="E611" s="11" t="str">
        <f t="shared" si="54"/>
        <v/>
      </c>
      <c r="F611" s="11" t="str">
        <f t="shared" si="54"/>
        <v/>
      </c>
      <c r="G611" s="17" t="str">
        <f t="shared" si="54"/>
        <v/>
      </c>
      <c r="H611" s="17" t="str">
        <f t="shared" si="54"/>
        <v/>
      </c>
      <c r="I611" s="32"/>
      <c r="J611" s="17"/>
      <c r="K611" s="17"/>
      <c r="L611" s="17">
        <f t="shared" si="55"/>
        <v>0</v>
      </c>
      <c r="M611" s="17">
        <f t="shared" si="56"/>
        <v>0</v>
      </c>
      <c r="N611" s="7"/>
      <c r="O611" s="30" t="str">
        <f t="shared" si="57"/>
        <v/>
      </c>
      <c r="P611" s="31" t="str">
        <f t="shared" si="58"/>
        <v/>
      </c>
      <c r="Q611" s="17"/>
    </row>
    <row r="612" spans="1:17" s="12" customFormat="1">
      <c r="A612" s="20" t="str">
        <f>IF(B612=0,"",SUBTOTAL(3,B$5:B611))</f>
        <v/>
      </c>
      <c r="B612" s="17"/>
      <c r="C612" s="19">
        <f>IF(COUNTIF($B$6:$B$30,B612)=1,1,COUNTIF($B$6:$B612,B612))</f>
        <v>0</v>
      </c>
      <c r="D612" s="11" t="str">
        <f t="shared" si="54"/>
        <v/>
      </c>
      <c r="E612" s="11" t="str">
        <f t="shared" si="54"/>
        <v/>
      </c>
      <c r="F612" s="11" t="str">
        <f t="shared" si="54"/>
        <v/>
      </c>
      <c r="G612" s="17" t="str">
        <f t="shared" si="54"/>
        <v/>
      </c>
      <c r="H612" s="17" t="str">
        <f t="shared" si="54"/>
        <v/>
      </c>
      <c r="I612" s="32"/>
      <c r="J612" s="17"/>
      <c r="K612" s="17"/>
      <c r="L612" s="17">
        <f t="shared" si="55"/>
        <v>0</v>
      </c>
      <c r="M612" s="17">
        <f t="shared" si="56"/>
        <v>0</v>
      </c>
      <c r="N612" s="7"/>
      <c r="O612" s="30" t="str">
        <f t="shared" si="57"/>
        <v/>
      </c>
      <c r="P612" s="31" t="str">
        <f t="shared" si="58"/>
        <v/>
      </c>
      <c r="Q612" s="17"/>
    </row>
    <row r="613" spans="1:17" s="12" customFormat="1">
      <c r="A613" s="20" t="str">
        <f>IF(B613=0,"",SUBTOTAL(3,B$5:B612))</f>
        <v/>
      </c>
      <c r="B613" s="17"/>
      <c r="C613" s="19">
        <f>IF(COUNTIF($B$6:$B$30,B613)=1,1,COUNTIF($B$6:$B613,B613))</f>
        <v>0</v>
      </c>
      <c r="D613" s="11" t="str">
        <f t="shared" ref="D613:H663" si="59">IF($B613="","",INDEX(البيانات,MATCH($B613,INDEX(البيانات,,2),0),COLUMN()-1))</f>
        <v/>
      </c>
      <c r="E613" s="11" t="str">
        <f t="shared" si="59"/>
        <v/>
      </c>
      <c r="F613" s="11" t="str">
        <f t="shared" si="59"/>
        <v/>
      </c>
      <c r="G613" s="17" t="str">
        <f t="shared" si="59"/>
        <v/>
      </c>
      <c r="H613" s="17" t="str">
        <f t="shared" si="59"/>
        <v/>
      </c>
      <c r="I613" s="32"/>
      <c r="J613" s="17"/>
      <c r="K613" s="17"/>
      <c r="L613" s="17">
        <f t="shared" si="55"/>
        <v>0</v>
      </c>
      <c r="M613" s="17">
        <f t="shared" si="56"/>
        <v>0</v>
      </c>
      <c r="N613" s="7"/>
      <c r="O613" s="30" t="str">
        <f t="shared" si="57"/>
        <v/>
      </c>
      <c r="P613" s="31" t="str">
        <f t="shared" si="58"/>
        <v/>
      </c>
      <c r="Q613" s="17"/>
    </row>
    <row r="614" spans="1:17" s="12" customFormat="1">
      <c r="A614" s="20" t="str">
        <f>IF(B614=0,"",SUBTOTAL(3,B$5:B613))</f>
        <v/>
      </c>
      <c r="B614" s="17"/>
      <c r="C614" s="19">
        <f>IF(COUNTIF($B$6:$B$30,B614)=1,1,COUNTIF($B$6:$B614,B614))</f>
        <v>0</v>
      </c>
      <c r="D614" s="11" t="str">
        <f t="shared" si="59"/>
        <v/>
      </c>
      <c r="E614" s="11" t="str">
        <f t="shared" si="59"/>
        <v/>
      </c>
      <c r="F614" s="11" t="str">
        <f t="shared" si="59"/>
        <v/>
      </c>
      <c r="G614" s="17" t="str">
        <f t="shared" si="59"/>
        <v/>
      </c>
      <c r="H614" s="17" t="str">
        <f t="shared" si="59"/>
        <v/>
      </c>
      <c r="I614" s="32"/>
      <c r="J614" s="17"/>
      <c r="K614" s="17"/>
      <c r="L614" s="17">
        <f t="shared" si="55"/>
        <v>0</v>
      </c>
      <c r="M614" s="17">
        <f t="shared" si="56"/>
        <v>0</v>
      </c>
      <c r="N614" s="7"/>
      <c r="O614" s="30" t="str">
        <f t="shared" si="57"/>
        <v/>
      </c>
      <c r="P614" s="31" t="str">
        <f t="shared" si="58"/>
        <v/>
      </c>
      <c r="Q614" s="17"/>
    </row>
    <row r="615" spans="1:17" s="12" customFormat="1">
      <c r="A615" s="20" t="str">
        <f>IF(B615=0,"",SUBTOTAL(3,B$5:B614))</f>
        <v/>
      </c>
      <c r="B615" s="17"/>
      <c r="C615" s="19">
        <f>IF(COUNTIF($B$6:$B$30,B615)=1,1,COUNTIF($B$6:$B615,B615))</f>
        <v>0</v>
      </c>
      <c r="D615" s="11" t="str">
        <f t="shared" si="59"/>
        <v/>
      </c>
      <c r="E615" s="11" t="str">
        <f t="shared" si="59"/>
        <v/>
      </c>
      <c r="F615" s="11" t="str">
        <f t="shared" si="59"/>
        <v/>
      </c>
      <c r="G615" s="17" t="str">
        <f t="shared" si="59"/>
        <v/>
      </c>
      <c r="H615" s="17" t="str">
        <f t="shared" si="59"/>
        <v/>
      </c>
      <c r="I615" s="32"/>
      <c r="J615" s="17"/>
      <c r="K615" s="17"/>
      <c r="L615" s="17">
        <f t="shared" si="55"/>
        <v>0</v>
      </c>
      <c r="M615" s="17">
        <f t="shared" si="56"/>
        <v>0</v>
      </c>
      <c r="N615" s="7"/>
      <c r="O615" s="30" t="str">
        <f t="shared" si="57"/>
        <v/>
      </c>
      <c r="P615" s="31" t="str">
        <f t="shared" si="58"/>
        <v/>
      </c>
      <c r="Q615" s="17"/>
    </row>
    <row r="616" spans="1:17" s="12" customFormat="1">
      <c r="A616" s="20" t="str">
        <f>IF(B616=0,"",SUBTOTAL(3,B$5:B615))</f>
        <v/>
      </c>
      <c r="B616" s="17"/>
      <c r="C616" s="19">
        <f>IF(COUNTIF($B$6:$B$30,B616)=1,1,COUNTIF($B$6:$B616,B616))</f>
        <v>0</v>
      </c>
      <c r="D616" s="11" t="str">
        <f t="shared" si="59"/>
        <v/>
      </c>
      <c r="E616" s="11" t="str">
        <f t="shared" si="59"/>
        <v/>
      </c>
      <c r="F616" s="11" t="str">
        <f t="shared" si="59"/>
        <v/>
      </c>
      <c r="G616" s="17" t="str">
        <f t="shared" si="59"/>
        <v/>
      </c>
      <c r="H616" s="17" t="str">
        <f t="shared" si="59"/>
        <v/>
      </c>
      <c r="I616" s="32"/>
      <c r="J616" s="17"/>
      <c r="K616" s="17"/>
      <c r="L616" s="17">
        <f t="shared" si="55"/>
        <v>0</v>
      </c>
      <c r="M616" s="17">
        <f t="shared" si="56"/>
        <v>0</v>
      </c>
      <c r="N616" s="7"/>
      <c r="O616" s="30" t="str">
        <f t="shared" si="57"/>
        <v/>
      </c>
      <c r="P616" s="31" t="str">
        <f t="shared" si="58"/>
        <v/>
      </c>
      <c r="Q616" s="17"/>
    </row>
    <row r="617" spans="1:17" s="12" customFormat="1">
      <c r="A617" s="20" t="str">
        <f>IF(B617=0,"",SUBTOTAL(3,B$5:B616))</f>
        <v/>
      </c>
      <c r="B617" s="17"/>
      <c r="C617" s="19">
        <f>IF(COUNTIF($B$6:$B$30,B617)=1,1,COUNTIF($B$6:$B617,B617))</f>
        <v>0</v>
      </c>
      <c r="D617" s="11" t="str">
        <f t="shared" si="59"/>
        <v/>
      </c>
      <c r="E617" s="11" t="str">
        <f t="shared" si="59"/>
        <v/>
      </c>
      <c r="F617" s="11" t="str">
        <f t="shared" si="59"/>
        <v/>
      </c>
      <c r="G617" s="17" t="str">
        <f t="shared" si="59"/>
        <v/>
      </c>
      <c r="H617" s="17" t="str">
        <f t="shared" si="59"/>
        <v/>
      </c>
      <c r="I617" s="32"/>
      <c r="J617" s="17"/>
      <c r="K617" s="17"/>
      <c r="L617" s="17">
        <f t="shared" si="55"/>
        <v>0</v>
      </c>
      <c r="M617" s="17">
        <f t="shared" si="56"/>
        <v>0</v>
      </c>
      <c r="N617" s="7"/>
      <c r="O617" s="30" t="str">
        <f t="shared" si="57"/>
        <v/>
      </c>
      <c r="P617" s="31" t="str">
        <f t="shared" si="58"/>
        <v/>
      </c>
      <c r="Q617" s="17"/>
    </row>
    <row r="618" spans="1:17" s="12" customFormat="1">
      <c r="A618" s="20" t="str">
        <f>IF(B618=0,"",SUBTOTAL(3,B$5:B617))</f>
        <v/>
      </c>
      <c r="B618" s="17"/>
      <c r="C618" s="19">
        <f>IF(COUNTIF($B$6:$B$30,B618)=1,1,COUNTIF($B$6:$B618,B618))</f>
        <v>0</v>
      </c>
      <c r="D618" s="11" t="str">
        <f t="shared" si="59"/>
        <v/>
      </c>
      <c r="E618" s="11" t="str">
        <f t="shared" si="59"/>
        <v/>
      </c>
      <c r="F618" s="11" t="str">
        <f t="shared" si="59"/>
        <v/>
      </c>
      <c r="G618" s="17" t="str">
        <f t="shared" si="59"/>
        <v/>
      </c>
      <c r="H618" s="17" t="str">
        <f t="shared" si="59"/>
        <v/>
      </c>
      <c r="I618" s="32"/>
      <c r="J618" s="17"/>
      <c r="K618" s="17"/>
      <c r="L618" s="17">
        <f t="shared" si="55"/>
        <v>0</v>
      </c>
      <c r="M618" s="17">
        <f t="shared" si="56"/>
        <v>0</v>
      </c>
      <c r="N618" s="7"/>
      <c r="O618" s="30" t="str">
        <f t="shared" si="57"/>
        <v/>
      </c>
      <c r="P618" s="31" t="str">
        <f t="shared" si="58"/>
        <v/>
      </c>
      <c r="Q618" s="17"/>
    </row>
    <row r="619" spans="1:17" s="12" customFormat="1">
      <c r="A619" s="20" t="str">
        <f>IF(B619=0,"",SUBTOTAL(3,B$5:B618))</f>
        <v/>
      </c>
      <c r="B619" s="17"/>
      <c r="C619" s="19">
        <f>IF(COUNTIF($B$6:$B$30,B619)=1,1,COUNTIF($B$6:$B619,B619))</f>
        <v>0</v>
      </c>
      <c r="D619" s="11" t="str">
        <f t="shared" si="59"/>
        <v/>
      </c>
      <c r="E619" s="11" t="str">
        <f t="shared" si="59"/>
        <v/>
      </c>
      <c r="F619" s="11" t="str">
        <f t="shared" si="59"/>
        <v/>
      </c>
      <c r="G619" s="17" t="str">
        <f t="shared" si="59"/>
        <v/>
      </c>
      <c r="H619" s="17" t="str">
        <f t="shared" si="59"/>
        <v/>
      </c>
      <c r="I619" s="32"/>
      <c r="J619" s="17"/>
      <c r="K619" s="17"/>
      <c r="L619" s="17">
        <f t="shared" si="55"/>
        <v>0</v>
      </c>
      <c r="M619" s="17">
        <f t="shared" si="56"/>
        <v>0</v>
      </c>
      <c r="N619" s="7"/>
      <c r="O619" s="30" t="str">
        <f t="shared" si="57"/>
        <v/>
      </c>
      <c r="P619" s="31" t="str">
        <f t="shared" si="58"/>
        <v/>
      </c>
      <c r="Q619" s="17"/>
    </row>
    <row r="620" spans="1:17" s="12" customFormat="1">
      <c r="A620" s="20" t="str">
        <f>IF(B620=0,"",SUBTOTAL(3,B$5:B619))</f>
        <v/>
      </c>
      <c r="B620" s="17"/>
      <c r="C620" s="19">
        <f>IF(COUNTIF($B$6:$B$30,B620)=1,1,COUNTIF($B$6:$B620,B620))</f>
        <v>0</v>
      </c>
      <c r="D620" s="11" t="str">
        <f t="shared" si="59"/>
        <v/>
      </c>
      <c r="E620" s="11" t="str">
        <f t="shared" si="59"/>
        <v/>
      </c>
      <c r="F620" s="11" t="str">
        <f t="shared" si="59"/>
        <v/>
      </c>
      <c r="G620" s="17" t="str">
        <f t="shared" si="59"/>
        <v/>
      </c>
      <c r="H620" s="17" t="str">
        <f t="shared" si="59"/>
        <v/>
      </c>
      <c r="I620" s="32"/>
      <c r="J620" s="17"/>
      <c r="K620" s="17"/>
      <c r="L620" s="17">
        <f t="shared" si="55"/>
        <v>0</v>
      </c>
      <c r="M620" s="17">
        <f t="shared" si="56"/>
        <v>0</v>
      </c>
      <c r="N620" s="7"/>
      <c r="O620" s="30" t="str">
        <f t="shared" si="57"/>
        <v/>
      </c>
      <c r="P620" s="31" t="str">
        <f t="shared" si="58"/>
        <v/>
      </c>
      <c r="Q620" s="17"/>
    </row>
    <row r="621" spans="1:17" s="12" customFormat="1">
      <c r="A621" s="20" t="str">
        <f>IF(B621=0,"",SUBTOTAL(3,B$5:B620))</f>
        <v/>
      </c>
      <c r="B621" s="17"/>
      <c r="C621" s="19">
        <f>IF(COUNTIF($B$6:$B$30,B621)=1,1,COUNTIF($B$6:$B621,B621))</f>
        <v>0</v>
      </c>
      <c r="D621" s="11" t="str">
        <f t="shared" si="59"/>
        <v/>
      </c>
      <c r="E621" s="11" t="str">
        <f t="shared" si="59"/>
        <v/>
      </c>
      <c r="F621" s="11" t="str">
        <f t="shared" si="59"/>
        <v/>
      </c>
      <c r="G621" s="17" t="str">
        <f t="shared" si="59"/>
        <v/>
      </c>
      <c r="H621" s="17" t="str">
        <f t="shared" si="59"/>
        <v/>
      </c>
      <c r="I621" s="32"/>
      <c r="J621" s="17"/>
      <c r="K621" s="17"/>
      <c r="L621" s="17">
        <f t="shared" si="55"/>
        <v>0</v>
      </c>
      <c r="M621" s="17">
        <f t="shared" si="56"/>
        <v>0</v>
      </c>
      <c r="N621" s="7"/>
      <c r="O621" s="30" t="str">
        <f t="shared" si="57"/>
        <v/>
      </c>
      <c r="P621" s="31" t="str">
        <f t="shared" si="58"/>
        <v/>
      </c>
      <c r="Q621" s="17"/>
    </row>
    <row r="622" spans="1:17" s="12" customFormat="1">
      <c r="A622" s="20" t="str">
        <f>IF(B622=0,"",SUBTOTAL(3,B$5:B621))</f>
        <v/>
      </c>
      <c r="B622" s="17"/>
      <c r="C622" s="19">
        <f>IF(COUNTIF($B$6:$B$30,B622)=1,1,COUNTIF($B$6:$B622,B622))</f>
        <v>0</v>
      </c>
      <c r="D622" s="11" t="str">
        <f t="shared" si="59"/>
        <v/>
      </c>
      <c r="E622" s="11" t="str">
        <f t="shared" si="59"/>
        <v/>
      </c>
      <c r="F622" s="11" t="str">
        <f t="shared" si="59"/>
        <v/>
      </c>
      <c r="G622" s="17" t="str">
        <f t="shared" si="59"/>
        <v/>
      </c>
      <c r="H622" s="17" t="str">
        <f t="shared" si="59"/>
        <v/>
      </c>
      <c r="I622" s="32"/>
      <c r="J622" s="17"/>
      <c r="K622" s="17"/>
      <c r="L622" s="17">
        <f t="shared" si="55"/>
        <v>0</v>
      </c>
      <c r="M622" s="17">
        <f t="shared" si="56"/>
        <v>0</v>
      </c>
      <c r="N622" s="7"/>
      <c r="O622" s="30" t="str">
        <f t="shared" si="57"/>
        <v/>
      </c>
      <c r="P622" s="31" t="str">
        <f t="shared" si="58"/>
        <v/>
      </c>
      <c r="Q622" s="17"/>
    </row>
    <row r="623" spans="1:17" s="12" customFormat="1">
      <c r="A623" s="20" t="str">
        <f>IF(B623=0,"",SUBTOTAL(3,B$5:B622))</f>
        <v/>
      </c>
      <c r="B623" s="17"/>
      <c r="C623" s="19">
        <f>IF(COUNTIF($B$6:$B$30,B623)=1,1,COUNTIF($B$6:$B623,B623))</f>
        <v>0</v>
      </c>
      <c r="D623" s="11" t="str">
        <f t="shared" si="59"/>
        <v/>
      </c>
      <c r="E623" s="11" t="str">
        <f t="shared" si="59"/>
        <v/>
      </c>
      <c r="F623" s="11" t="str">
        <f t="shared" si="59"/>
        <v/>
      </c>
      <c r="G623" s="17" t="str">
        <f t="shared" si="59"/>
        <v/>
      </c>
      <c r="H623" s="17" t="str">
        <f t="shared" si="59"/>
        <v/>
      </c>
      <c r="I623" s="32"/>
      <c r="J623" s="17"/>
      <c r="K623" s="17"/>
      <c r="L623" s="17">
        <f t="shared" si="55"/>
        <v>0</v>
      </c>
      <c r="M623" s="17">
        <f t="shared" si="56"/>
        <v>0</v>
      </c>
      <c r="N623" s="7"/>
      <c r="O623" s="30" t="str">
        <f t="shared" si="57"/>
        <v/>
      </c>
      <c r="P623" s="31" t="str">
        <f t="shared" si="58"/>
        <v/>
      </c>
      <c r="Q623" s="17"/>
    </row>
    <row r="624" spans="1:17" s="12" customFormat="1">
      <c r="A624" s="20" t="str">
        <f>IF(B624=0,"",SUBTOTAL(3,B$5:B623))</f>
        <v/>
      </c>
      <c r="B624" s="17"/>
      <c r="C624" s="19">
        <f>IF(COUNTIF($B$6:$B$30,B624)=1,1,COUNTIF($B$6:$B624,B624))</f>
        <v>0</v>
      </c>
      <c r="D624" s="11" t="str">
        <f t="shared" si="59"/>
        <v/>
      </c>
      <c r="E624" s="11" t="str">
        <f t="shared" si="59"/>
        <v/>
      </c>
      <c r="F624" s="11" t="str">
        <f t="shared" si="59"/>
        <v/>
      </c>
      <c r="G624" s="17" t="str">
        <f t="shared" si="59"/>
        <v/>
      </c>
      <c r="H624" s="17" t="str">
        <f t="shared" si="59"/>
        <v/>
      </c>
      <c r="I624" s="32"/>
      <c r="J624" s="17"/>
      <c r="K624" s="17"/>
      <c r="L624" s="17">
        <f t="shared" si="55"/>
        <v>0</v>
      </c>
      <c r="M624" s="17">
        <f t="shared" si="56"/>
        <v>0</v>
      </c>
      <c r="N624" s="7"/>
      <c r="O624" s="30" t="str">
        <f t="shared" si="57"/>
        <v/>
      </c>
      <c r="P624" s="31" t="str">
        <f t="shared" si="58"/>
        <v/>
      </c>
      <c r="Q624" s="17"/>
    </row>
    <row r="625" spans="1:17" s="12" customFormat="1">
      <c r="A625" s="20" t="str">
        <f>IF(B625=0,"",SUBTOTAL(3,B$5:B624))</f>
        <v/>
      </c>
      <c r="B625" s="17"/>
      <c r="C625" s="19">
        <f>IF(COUNTIF($B$6:$B$30,B625)=1,1,COUNTIF($B$6:$B625,B625))</f>
        <v>0</v>
      </c>
      <c r="D625" s="11" t="str">
        <f t="shared" si="59"/>
        <v/>
      </c>
      <c r="E625" s="11" t="str">
        <f t="shared" si="59"/>
        <v/>
      </c>
      <c r="F625" s="11" t="str">
        <f t="shared" si="59"/>
        <v/>
      </c>
      <c r="G625" s="17" t="str">
        <f t="shared" si="59"/>
        <v/>
      </c>
      <c r="H625" s="17" t="str">
        <f t="shared" si="59"/>
        <v/>
      </c>
      <c r="I625" s="32"/>
      <c r="J625" s="17"/>
      <c r="K625" s="17"/>
      <c r="L625" s="17">
        <f t="shared" si="55"/>
        <v>0</v>
      </c>
      <c r="M625" s="17">
        <f t="shared" si="56"/>
        <v>0</v>
      </c>
      <c r="N625" s="7"/>
      <c r="O625" s="30" t="str">
        <f t="shared" si="57"/>
        <v/>
      </c>
      <c r="P625" s="31" t="str">
        <f t="shared" si="58"/>
        <v/>
      </c>
      <c r="Q625" s="17"/>
    </row>
    <row r="626" spans="1:17" s="12" customFormat="1">
      <c r="A626" s="20" t="str">
        <f>IF(B626=0,"",SUBTOTAL(3,B$5:B625))</f>
        <v/>
      </c>
      <c r="B626" s="17"/>
      <c r="C626" s="19">
        <f>IF(COUNTIF($B$6:$B$30,B626)=1,1,COUNTIF($B$6:$B626,B626))</f>
        <v>0</v>
      </c>
      <c r="D626" s="11" t="str">
        <f t="shared" si="59"/>
        <v/>
      </c>
      <c r="E626" s="11" t="str">
        <f t="shared" si="59"/>
        <v/>
      </c>
      <c r="F626" s="11" t="str">
        <f t="shared" si="59"/>
        <v/>
      </c>
      <c r="G626" s="17" t="str">
        <f t="shared" si="59"/>
        <v/>
      </c>
      <c r="H626" s="17" t="str">
        <f t="shared" si="59"/>
        <v/>
      </c>
      <c r="I626" s="32"/>
      <c r="J626" s="17"/>
      <c r="K626" s="17"/>
      <c r="L626" s="17">
        <f t="shared" si="55"/>
        <v>0</v>
      </c>
      <c r="M626" s="17">
        <f t="shared" si="56"/>
        <v>0</v>
      </c>
      <c r="N626" s="7"/>
      <c r="O626" s="30" t="str">
        <f t="shared" si="57"/>
        <v/>
      </c>
      <c r="P626" s="31" t="str">
        <f t="shared" si="58"/>
        <v/>
      </c>
      <c r="Q626" s="17"/>
    </row>
    <row r="627" spans="1:17" s="12" customFormat="1">
      <c r="A627" s="20" t="str">
        <f>IF(B627=0,"",SUBTOTAL(3,B$5:B626))</f>
        <v/>
      </c>
      <c r="B627" s="17"/>
      <c r="C627" s="19">
        <f>IF(COUNTIF($B$6:$B$30,B627)=1,1,COUNTIF($B$6:$B627,B627))</f>
        <v>0</v>
      </c>
      <c r="D627" s="11" t="str">
        <f t="shared" si="59"/>
        <v/>
      </c>
      <c r="E627" s="11" t="str">
        <f t="shared" si="59"/>
        <v/>
      </c>
      <c r="F627" s="11" t="str">
        <f t="shared" si="59"/>
        <v/>
      </c>
      <c r="G627" s="17" t="str">
        <f t="shared" si="59"/>
        <v/>
      </c>
      <c r="H627" s="17" t="str">
        <f t="shared" si="59"/>
        <v/>
      </c>
      <c r="I627" s="32"/>
      <c r="J627" s="17"/>
      <c r="K627" s="17"/>
      <c r="L627" s="17">
        <f t="shared" si="55"/>
        <v>0</v>
      </c>
      <c r="M627" s="17">
        <f t="shared" si="56"/>
        <v>0</v>
      </c>
      <c r="N627" s="7"/>
      <c r="O627" s="30" t="str">
        <f t="shared" si="57"/>
        <v/>
      </c>
      <c r="P627" s="31" t="str">
        <f t="shared" si="58"/>
        <v/>
      </c>
      <c r="Q627" s="17"/>
    </row>
    <row r="628" spans="1:17" s="12" customFormat="1">
      <c r="A628" s="20" t="str">
        <f>IF(B628=0,"",SUBTOTAL(3,B$5:B627))</f>
        <v/>
      </c>
      <c r="B628" s="17"/>
      <c r="C628" s="19">
        <f>IF(COUNTIF($B$6:$B$30,B628)=1,1,COUNTIF($B$6:$B628,B628))</f>
        <v>0</v>
      </c>
      <c r="D628" s="11" t="str">
        <f t="shared" si="59"/>
        <v/>
      </c>
      <c r="E628" s="11" t="str">
        <f t="shared" si="59"/>
        <v/>
      </c>
      <c r="F628" s="11" t="str">
        <f t="shared" si="59"/>
        <v/>
      </c>
      <c r="G628" s="17" t="str">
        <f t="shared" si="59"/>
        <v/>
      </c>
      <c r="H628" s="17" t="str">
        <f t="shared" si="59"/>
        <v/>
      </c>
      <c r="I628" s="32"/>
      <c r="J628" s="17"/>
      <c r="K628" s="17"/>
      <c r="L628" s="17">
        <f t="shared" si="55"/>
        <v>0</v>
      </c>
      <c r="M628" s="17">
        <f t="shared" si="56"/>
        <v>0</v>
      </c>
      <c r="N628" s="7"/>
      <c r="O628" s="30" t="str">
        <f t="shared" si="57"/>
        <v/>
      </c>
      <c r="P628" s="31" t="str">
        <f t="shared" si="58"/>
        <v/>
      </c>
      <c r="Q628" s="17"/>
    </row>
    <row r="629" spans="1:17" s="12" customFormat="1">
      <c r="A629" s="20" t="str">
        <f>IF(B629=0,"",SUBTOTAL(3,B$5:B628))</f>
        <v/>
      </c>
      <c r="B629" s="17"/>
      <c r="C629" s="19">
        <f>IF(COUNTIF($B$6:$B$30,B629)=1,1,COUNTIF($B$6:$B629,B629))</f>
        <v>0</v>
      </c>
      <c r="D629" s="11" t="str">
        <f t="shared" si="59"/>
        <v/>
      </c>
      <c r="E629" s="11" t="str">
        <f t="shared" si="59"/>
        <v/>
      </c>
      <c r="F629" s="11" t="str">
        <f t="shared" si="59"/>
        <v/>
      </c>
      <c r="G629" s="17" t="str">
        <f t="shared" si="59"/>
        <v/>
      </c>
      <c r="H629" s="17" t="str">
        <f t="shared" si="59"/>
        <v/>
      </c>
      <c r="I629" s="32"/>
      <c r="J629" s="17"/>
      <c r="K629" s="17"/>
      <c r="L629" s="17">
        <f t="shared" si="55"/>
        <v>0</v>
      </c>
      <c r="M629" s="17">
        <f t="shared" si="56"/>
        <v>0</v>
      </c>
      <c r="N629" s="7"/>
      <c r="O629" s="30" t="str">
        <f t="shared" si="57"/>
        <v/>
      </c>
      <c r="P629" s="31" t="str">
        <f t="shared" si="58"/>
        <v/>
      </c>
      <c r="Q629" s="17"/>
    </row>
    <row r="630" spans="1:17" s="12" customFormat="1">
      <c r="A630" s="20" t="str">
        <f>IF(B630=0,"",SUBTOTAL(3,B$5:B629))</f>
        <v/>
      </c>
      <c r="B630" s="17"/>
      <c r="C630" s="19">
        <f>IF(COUNTIF($B$6:$B$30,B630)=1,1,COUNTIF($B$6:$B630,B630))</f>
        <v>0</v>
      </c>
      <c r="D630" s="11" t="str">
        <f t="shared" si="59"/>
        <v/>
      </c>
      <c r="E630" s="11" t="str">
        <f t="shared" si="59"/>
        <v/>
      </c>
      <c r="F630" s="11" t="str">
        <f t="shared" si="59"/>
        <v/>
      </c>
      <c r="G630" s="17" t="str">
        <f t="shared" si="59"/>
        <v/>
      </c>
      <c r="H630" s="17" t="str">
        <f t="shared" si="59"/>
        <v/>
      </c>
      <c r="I630" s="32"/>
      <c r="J630" s="17"/>
      <c r="K630" s="17"/>
      <c r="L630" s="17">
        <f t="shared" si="55"/>
        <v>0</v>
      </c>
      <c r="M630" s="17">
        <f t="shared" si="56"/>
        <v>0</v>
      </c>
      <c r="N630" s="7"/>
      <c r="O630" s="30" t="str">
        <f t="shared" si="57"/>
        <v/>
      </c>
      <c r="P630" s="31" t="str">
        <f t="shared" si="58"/>
        <v/>
      </c>
      <c r="Q630" s="17"/>
    </row>
    <row r="631" spans="1:17" s="12" customFormat="1">
      <c r="A631" s="20" t="str">
        <f>IF(B631=0,"",SUBTOTAL(3,B$5:B630))</f>
        <v/>
      </c>
      <c r="B631" s="17"/>
      <c r="C631" s="19">
        <f>IF(COUNTIF($B$6:$B$30,B631)=1,1,COUNTIF($B$6:$B631,B631))</f>
        <v>0</v>
      </c>
      <c r="D631" s="11" t="str">
        <f t="shared" si="59"/>
        <v/>
      </c>
      <c r="E631" s="11" t="str">
        <f t="shared" si="59"/>
        <v/>
      </c>
      <c r="F631" s="11" t="str">
        <f t="shared" si="59"/>
        <v/>
      </c>
      <c r="G631" s="17" t="str">
        <f t="shared" si="59"/>
        <v/>
      </c>
      <c r="H631" s="17" t="str">
        <f t="shared" si="59"/>
        <v/>
      </c>
      <c r="I631" s="32"/>
      <c r="J631" s="17"/>
      <c r="K631" s="17"/>
      <c r="L631" s="17">
        <f t="shared" si="55"/>
        <v>0</v>
      </c>
      <c r="M631" s="17">
        <f t="shared" si="56"/>
        <v>0</v>
      </c>
      <c r="N631" s="7"/>
      <c r="O631" s="30" t="str">
        <f t="shared" si="57"/>
        <v/>
      </c>
      <c r="P631" s="31" t="str">
        <f t="shared" si="58"/>
        <v/>
      </c>
      <c r="Q631" s="17"/>
    </row>
    <row r="632" spans="1:17" s="12" customFormat="1">
      <c r="A632" s="20" t="str">
        <f>IF(B632=0,"",SUBTOTAL(3,B$5:B631))</f>
        <v/>
      </c>
      <c r="B632" s="17"/>
      <c r="C632" s="19">
        <f>IF(COUNTIF($B$6:$B$30,B632)=1,1,COUNTIF($B$6:$B632,B632))</f>
        <v>0</v>
      </c>
      <c r="D632" s="11" t="str">
        <f t="shared" si="59"/>
        <v/>
      </c>
      <c r="E632" s="11" t="str">
        <f t="shared" si="59"/>
        <v/>
      </c>
      <c r="F632" s="11" t="str">
        <f t="shared" si="59"/>
        <v/>
      </c>
      <c r="G632" s="17" t="str">
        <f t="shared" si="59"/>
        <v/>
      </c>
      <c r="H632" s="17" t="str">
        <f t="shared" si="59"/>
        <v/>
      </c>
      <c r="I632" s="32"/>
      <c r="J632" s="17"/>
      <c r="K632" s="17"/>
      <c r="L632" s="17">
        <f t="shared" si="55"/>
        <v>0</v>
      </c>
      <c r="M632" s="17">
        <f t="shared" si="56"/>
        <v>0</v>
      </c>
      <c r="N632" s="7"/>
      <c r="O632" s="30" t="str">
        <f t="shared" si="57"/>
        <v/>
      </c>
      <c r="P632" s="31" t="str">
        <f t="shared" si="58"/>
        <v/>
      </c>
      <c r="Q632" s="17"/>
    </row>
    <row r="633" spans="1:17" s="12" customFormat="1">
      <c r="A633" s="20" t="str">
        <f>IF(B633=0,"",SUBTOTAL(3,B$5:B632))</f>
        <v/>
      </c>
      <c r="B633" s="17"/>
      <c r="C633" s="19">
        <f>IF(COUNTIF($B$6:$B$30,B633)=1,1,COUNTIF($B$6:$B633,B633))</f>
        <v>0</v>
      </c>
      <c r="D633" s="11" t="str">
        <f t="shared" si="59"/>
        <v/>
      </c>
      <c r="E633" s="11" t="str">
        <f t="shared" si="59"/>
        <v/>
      </c>
      <c r="F633" s="11" t="str">
        <f t="shared" si="59"/>
        <v/>
      </c>
      <c r="G633" s="17" t="str">
        <f t="shared" si="59"/>
        <v/>
      </c>
      <c r="H633" s="17" t="str">
        <f t="shared" si="59"/>
        <v/>
      </c>
      <c r="I633" s="32"/>
      <c r="J633" s="17"/>
      <c r="K633" s="17"/>
      <c r="L633" s="17">
        <f t="shared" si="55"/>
        <v>0</v>
      </c>
      <c r="M633" s="17">
        <f t="shared" si="56"/>
        <v>0</v>
      </c>
      <c r="N633" s="7"/>
      <c r="O633" s="30" t="str">
        <f t="shared" si="57"/>
        <v/>
      </c>
      <c r="P633" s="31" t="str">
        <f t="shared" si="58"/>
        <v/>
      </c>
      <c r="Q633" s="17"/>
    </row>
    <row r="634" spans="1:17" s="12" customFormat="1">
      <c r="A634" s="20" t="str">
        <f>IF(B634=0,"",SUBTOTAL(3,B$5:B633))</f>
        <v/>
      </c>
      <c r="B634" s="17"/>
      <c r="C634" s="19">
        <f>IF(COUNTIF($B$6:$B$30,B634)=1,1,COUNTIF($B$6:$B634,B634))</f>
        <v>0</v>
      </c>
      <c r="D634" s="11" t="str">
        <f t="shared" si="59"/>
        <v/>
      </c>
      <c r="E634" s="11" t="str">
        <f t="shared" si="59"/>
        <v/>
      </c>
      <c r="F634" s="11" t="str">
        <f t="shared" si="59"/>
        <v/>
      </c>
      <c r="G634" s="17" t="str">
        <f t="shared" si="59"/>
        <v/>
      </c>
      <c r="H634" s="17" t="str">
        <f t="shared" si="59"/>
        <v/>
      </c>
      <c r="I634" s="32"/>
      <c r="J634" s="17"/>
      <c r="K634" s="17"/>
      <c r="L634" s="17">
        <f t="shared" si="55"/>
        <v>0</v>
      </c>
      <c r="M634" s="17">
        <f t="shared" si="56"/>
        <v>0</v>
      </c>
      <c r="N634" s="7"/>
      <c r="O634" s="30" t="str">
        <f t="shared" si="57"/>
        <v/>
      </c>
      <c r="P634" s="31" t="str">
        <f t="shared" si="58"/>
        <v/>
      </c>
      <c r="Q634" s="17"/>
    </row>
    <row r="635" spans="1:17" s="12" customFormat="1">
      <c r="A635" s="20" t="str">
        <f>IF(B635=0,"",SUBTOTAL(3,B$5:B634))</f>
        <v/>
      </c>
      <c r="B635" s="17"/>
      <c r="C635" s="19">
        <f>IF(COUNTIF($B$6:$B$30,B635)=1,1,COUNTIF($B$6:$B635,B635))</f>
        <v>0</v>
      </c>
      <c r="D635" s="11" t="str">
        <f t="shared" si="59"/>
        <v/>
      </c>
      <c r="E635" s="11" t="str">
        <f t="shared" si="59"/>
        <v/>
      </c>
      <c r="F635" s="11" t="str">
        <f t="shared" si="59"/>
        <v/>
      </c>
      <c r="G635" s="17" t="str">
        <f t="shared" si="59"/>
        <v/>
      </c>
      <c r="H635" s="17" t="str">
        <f t="shared" si="59"/>
        <v/>
      </c>
      <c r="I635" s="32"/>
      <c r="J635" s="17"/>
      <c r="K635" s="17"/>
      <c r="L635" s="17">
        <f t="shared" si="55"/>
        <v>0</v>
      </c>
      <c r="M635" s="17">
        <f t="shared" si="56"/>
        <v>0</v>
      </c>
      <c r="N635" s="7"/>
      <c r="O635" s="30" t="str">
        <f t="shared" si="57"/>
        <v/>
      </c>
      <c r="P635" s="31" t="str">
        <f t="shared" si="58"/>
        <v/>
      </c>
      <c r="Q635" s="17"/>
    </row>
    <row r="636" spans="1:17" s="12" customFormat="1">
      <c r="A636" s="20" t="str">
        <f>IF(B636=0,"",SUBTOTAL(3,B$5:B635))</f>
        <v/>
      </c>
      <c r="B636" s="17"/>
      <c r="C636" s="19">
        <f>IF(COUNTIF($B$6:$B$30,B636)=1,1,COUNTIF($B$6:$B636,B636))</f>
        <v>0</v>
      </c>
      <c r="D636" s="11" t="str">
        <f t="shared" si="59"/>
        <v/>
      </c>
      <c r="E636" s="11" t="str">
        <f t="shared" si="59"/>
        <v/>
      </c>
      <c r="F636" s="11" t="str">
        <f t="shared" si="59"/>
        <v/>
      </c>
      <c r="G636" s="17" t="str">
        <f t="shared" si="59"/>
        <v/>
      </c>
      <c r="H636" s="17" t="str">
        <f t="shared" si="59"/>
        <v/>
      </c>
      <c r="I636" s="32"/>
      <c r="J636" s="17"/>
      <c r="K636" s="17"/>
      <c r="L636" s="17">
        <f t="shared" si="55"/>
        <v>0</v>
      </c>
      <c r="M636" s="17">
        <f t="shared" si="56"/>
        <v>0</v>
      </c>
      <c r="N636" s="7"/>
      <c r="O636" s="30" t="str">
        <f t="shared" si="57"/>
        <v/>
      </c>
      <c r="P636" s="31" t="str">
        <f t="shared" si="58"/>
        <v/>
      </c>
      <c r="Q636" s="17"/>
    </row>
    <row r="637" spans="1:17" s="12" customFormat="1">
      <c r="A637" s="20" t="str">
        <f>IF(B637=0,"",SUBTOTAL(3,B$5:B636))</f>
        <v/>
      </c>
      <c r="B637" s="17"/>
      <c r="C637" s="19">
        <f>IF(COUNTIF($B$6:$B$30,B637)=1,1,COUNTIF($B$6:$B637,B637))</f>
        <v>0</v>
      </c>
      <c r="D637" s="11" t="str">
        <f t="shared" si="59"/>
        <v/>
      </c>
      <c r="E637" s="11" t="str">
        <f t="shared" si="59"/>
        <v/>
      </c>
      <c r="F637" s="11" t="str">
        <f t="shared" si="59"/>
        <v/>
      </c>
      <c r="G637" s="17" t="str">
        <f t="shared" si="59"/>
        <v/>
      </c>
      <c r="H637" s="17" t="str">
        <f t="shared" si="59"/>
        <v/>
      </c>
      <c r="I637" s="32"/>
      <c r="J637" s="17"/>
      <c r="K637" s="17"/>
      <c r="L637" s="17">
        <f t="shared" si="55"/>
        <v>0</v>
      </c>
      <c r="M637" s="17">
        <f t="shared" si="56"/>
        <v>0</v>
      </c>
      <c r="N637" s="7"/>
      <c r="O637" s="30" t="str">
        <f t="shared" si="57"/>
        <v/>
      </c>
      <c r="P637" s="31" t="str">
        <f t="shared" si="58"/>
        <v/>
      </c>
      <c r="Q637" s="17"/>
    </row>
    <row r="638" spans="1:17" s="12" customFormat="1">
      <c r="A638" s="20" t="str">
        <f>IF(B638=0,"",SUBTOTAL(3,B$5:B637))</f>
        <v/>
      </c>
      <c r="B638" s="17"/>
      <c r="C638" s="19">
        <f>IF(COUNTIF($B$6:$B$30,B638)=1,1,COUNTIF($B$6:$B638,B638))</f>
        <v>0</v>
      </c>
      <c r="D638" s="11" t="str">
        <f t="shared" si="59"/>
        <v/>
      </c>
      <c r="E638" s="11" t="str">
        <f t="shared" si="59"/>
        <v/>
      </c>
      <c r="F638" s="11" t="str">
        <f t="shared" si="59"/>
        <v/>
      </c>
      <c r="G638" s="17" t="str">
        <f t="shared" si="59"/>
        <v/>
      </c>
      <c r="H638" s="17" t="str">
        <f t="shared" si="59"/>
        <v/>
      </c>
      <c r="I638" s="32"/>
      <c r="J638" s="17"/>
      <c r="K638" s="17"/>
      <c r="L638" s="17">
        <f t="shared" si="55"/>
        <v>0</v>
      </c>
      <c r="M638" s="17">
        <f t="shared" si="56"/>
        <v>0</v>
      </c>
      <c r="N638" s="7"/>
      <c r="O638" s="30" t="str">
        <f t="shared" si="57"/>
        <v/>
      </c>
      <c r="P638" s="31" t="str">
        <f t="shared" si="58"/>
        <v/>
      </c>
      <c r="Q638" s="17"/>
    </row>
    <row r="639" spans="1:17" s="12" customFormat="1">
      <c r="A639" s="20" t="str">
        <f>IF(B639=0,"",SUBTOTAL(3,B$5:B638))</f>
        <v/>
      </c>
      <c r="B639" s="17"/>
      <c r="C639" s="19">
        <f>IF(COUNTIF($B$6:$B$30,B639)=1,1,COUNTIF($B$6:$B639,B639))</f>
        <v>0</v>
      </c>
      <c r="D639" s="11" t="str">
        <f t="shared" si="59"/>
        <v/>
      </c>
      <c r="E639" s="11" t="str">
        <f t="shared" si="59"/>
        <v/>
      </c>
      <c r="F639" s="11" t="str">
        <f t="shared" si="59"/>
        <v/>
      </c>
      <c r="G639" s="17" t="str">
        <f t="shared" si="59"/>
        <v/>
      </c>
      <c r="H639" s="17" t="str">
        <f t="shared" si="59"/>
        <v/>
      </c>
      <c r="I639" s="32"/>
      <c r="J639" s="17"/>
      <c r="K639" s="17"/>
      <c r="L639" s="17">
        <f t="shared" si="55"/>
        <v>0</v>
      </c>
      <c r="M639" s="17">
        <f t="shared" si="56"/>
        <v>0</v>
      </c>
      <c r="N639" s="7"/>
      <c r="O639" s="30" t="str">
        <f t="shared" si="57"/>
        <v/>
      </c>
      <c r="P639" s="31" t="str">
        <f t="shared" si="58"/>
        <v/>
      </c>
      <c r="Q639" s="17"/>
    </row>
    <row r="640" spans="1:17" s="12" customFormat="1">
      <c r="A640" s="20" t="str">
        <f>IF(B640=0,"",SUBTOTAL(3,B$5:B639))</f>
        <v/>
      </c>
      <c r="B640" s="17"/>
      <c r="C640" s="19">
        <f>IF(COUNTIF($B$6:$B$30,B640)=1,1,COUNTIF($B$6:$B640,B640))</f>
        <v>0</v>
      </c>
      <c r="D640" s="11" t="str">
        <f t="shared" si="59"/>
        <v/>
      </c>
      <c r="E640" s="11" t="str">
        <f t="shared" si="59"/>
        <v/>
      </c>
      <c r="F640" s="11" t="str">
        <f t="shared" si="59"/>
        <v/>
      </c>
      <c r="G640" s="17" t="str">
        <f t="shared" si="59"/>
        <v/>
      </c>
      <c r="H640" s="17" t="str">
        <f t="shared" si="59"/>
        <v/>
      </c>
      <c r="I640" s="32"/>
      <c r="J640" s="17"/>
      <c r="K640" s="17"/>
      <c r="L640" s="17">
        <f t="shared" si="55"/>
        <v>0</v>
      </c>
      <c r="M640" s="17">
        <f t="shared" si="56"/>
        <v>0</v>
      </c>
      <c r="N640" s="7"/>
      <c r="O640" s="30" t="str">
        <f t="shared" si="57"/>
        <v/>
      </c>
      <c r="P640" s="31" t="str">
        <f t="shared" si="58"/>
        <v/>
      </c>
      <c r="Q640" s="17"/>
    </row>
    <row r="641" spans="1:17" s="12" customFormat="1">
      <c r="A641" s="20" t="str">
        <f>IF(B641=0,"",SUBTOTAL(3,B$5:B640))</f>
        <v/>
      </c>
      <c r="B641" s="17"/>
      <c r="C641" s="19">
        <f>IF(COUNTIF($B$6:$B$30,B641)=1,1,COUNTIF($B$6:$B641,B641))</f>
        <v>0</v>
      </c>
      <c r="D641" s="11" t="str">
        <f t="shared" si="59"/>
        <v/>
      </c>
      <c r="E641" s="11" t="str">
        <f t="shared" si="59"/>
        <v/>
      </c>
      <c r="F641" s="11" t="str">
        <f t="shared" si="59"/>
        <v/>
      </c>
      <c r="G641" s="17" t="str">
        <f t="shared" si="59"/>
        <v/>
      </c>
      <c r="H641" s="17" t="str">
        <f t="shared" si="59"/>
        <v/>
      </c>
      <c r="I641" s="32"/>
      <c r="J641" s="17"/>
      <c r="K641" s="17"/>
      <c r="L641" s="17">
        <f t="shared" si="55"/>
        <v>0</v>
      </c>
      <c r="M641" s="17">
        <f t="shared" si="56"/>
        <v>0</v>
      </c>
      <c r="N641" s="7"/>
      <c r="O641" s="30" t="str">
        <f t="shared" si="57"/>
        <v/>
      </c>
      <c r="P641" s="31" t="str">
        <f t="shared" si="58"/>
        <v/>
      </c>
      <c r="Q641" s="17"/>
    </row>
    <row r="642" spans="1:17" s="12" customFormat="1">
      <c r="A642" s="20" t="str">
        <f>IF(B642=0,"",SUBTOTAL(3,B$5:B641))</f>
        <v/>
      </c>
      <c r="B642" s="17"/>
      <c r="C642" s="19">
        <f>IF(COUNTIF($B$6:$B$30,B642)=1,1,COUNTIF($B$6:$B642,B642))</f>
        <v>0</v>
      </c>
      <c r="D642" s="11" t="str">
        <f t="shared" si="59"/>
        <v/>
      </c>
      <c r="E642" s="11" t="str">
        <f t="shared" si="59"/>
        <v/>
      </c>
      <c r="F642" s="11" t="str">
        <f t="shared" si="59"/>
        <v/>
      </c>
      <c r="G642" s="17" t="str">
        <f t="shared" si="59"/>
        <v/>
      </c>
      <c r="H642" s="17" t="str">
        <f t="shared" si="59"/>
        <v/>
      </c>
      <c r="I642" s="32"/>
      <c r="J642" s="17"/>
      <c r="K642" s="17"/>
      <c r="L642" s="17">
        <f t="shared" si="55"/>
        <v>0</v>
      </c>
      <c r="M642" s="17">
        <f t="shared" si="56"/>
        <v>0</v>
      </c>
      <c r="N642" s="7"/>
      <c r="O642" s="30" t="str">
        <f t="shared" si="57"/>
        <v/>
      </c>
      <c r="P642" s="31" t="str">
        <f t="shared" si="58"/>
        <v/>
      </c>
      <c r="Q642" s="17"/>
    </row>
    <row r="643" spans="1:17" s="12" customFormat="1">
      <c r="A643" s="20" t="str">
        <f>IF(B643=0,"",SUBTOTAL(3,B$5:B642))</f>
        <v/>
      </c>
      <c r="B643" s="17"/>
      <c r="C643" s="19">
        <f>IF(COUNTIF($B$6:$B$30,B643)=1,1,COUNTIF($B$6:$B643,B643))</f>
        <v>0</v>
      </c>
      <c r="D643" s="11" t="str">
        <f t="shared" si="59"/>
        <v/>
      </c>
      <c r="E643" s="11" t="str">
        <f t="shared" si="59"/>
        <v/>
      </c>
      <c r="F643" s="11" t="str">
        <f t="shared" si="59"/>
        <v/>
      </c>
      <c r="G643" s="17" t="str">
        <f t="shared" si="59"/>
        <v/>
      </c>
      <c r="H643" s="17" t="str">
        <f t="shared" si="59"/>
        <v/>
      </c>
      <c r="I643" s="32"/>
      <c r="J643" s="17"/>
      <c r="K643" s="17"/>
      <c r="L643" s="17">
        <f t="shared" si="55"/>
        <v>0</v>
      </c>
      <c r="M643" s="17">
        <f t="shared" si="56"/>
        <v>0</v>
      </c>
      <c r="N643" s="7"/>
      <c r="O643" s="30" t="str">
        <f t="shared" si="57"/>
        <v/>
      </c>
      <c r="P643" s="31" t="str">
        <f t="shared" si="58"/>
        <v/>
      </c>
      <c r="Q643" s="17"/>
    </row>
    <row r="644" spans="1:17" s="12" customFormat="1">
      <c r="A644" s="20" t="str">
        <f>IF(B644=0,"",SUBTOTAL(3,B$5:B643))</f>
        <v/>
      </c>
      <c r="B644" s="17"/>
      <c r="C644" s="19">
        <f>IF(COUNTIF($B$6:$B$30,B644)=1,1,COUNTIF($B$6:$B644,B644))</f>
        <v>0</v>
      </c>
      <c r="D644" s="11" t="str">
        <f t="shared" si="59"/>
        <v/>
      </c>
      <c r="E644" s="11" t="str">
        <f t="shared" si="59"/>
        <v/>
      </c>
      <c r="F644" s="11" t="str">
        <f t="shared" si="59"/>
        <v/>
      </c>
      <c r="G644" s="17" t="str">
        <f t="shared" si="59"/>
        <v/>
      </c>
      <c r="H644" s="17" t="str">
        <f t="shared" si="59"/>
        <v/>
      </c>
      <c r="I644" s="32"/>
      <c r="J644" s="17"/>
      <c r="K644" s="17"/>
      <c r="L644" s="17">
        <f t="shared" si="55"/>
        <v>0</v>
      </c>
      <c r="M644" s="17">
        <f t="shared" si="56"/>
        <v>0</v>
      </c>
      <c r="N644" s="7"/>
      <c r="O644" s="30" t="str">
        <f t="shared" si="57"/>
        <v/>
      </c>
      <c r="P644" s="31" t="str">
        <f t="shared" si="58"/>
        <v/>
      </c>
      <c r="Q644" s="17"/>
    </row>
    <row r="645" spans="1:17" s="12" customFormat="1">
      <c r="A645" s="20" t="str">
        <f>IF(B645=0,"",SUBTOTAL(3,B$5:B644))</f>
        <v/>
      </c>
      <c r="B645" s="17"/>
      <c r="C645" s="19">
        <f>IF(COUNTIF($B$6:$B$30,B645)=1,1,COUNTIF($B$6:$B645,B645))</f>
        <v>0</v>
      </c>
      <c r="D645" s="11" t="str">
        <f t="shared" si="59"/>
        <v/>
      </c>
      <c r="E645" s="11" t="str">
        <f t="shared" si="59"/>
        <v/>
      </c>
      <c r="F645" s="11" t="str">
        <f t="shared" si="59"/>
        <v/>
      </c>
      <c r="G645" s="17" t="str">
        <f t="shared" si="59"/>
        <v/>
      </c>
      <c r="H645" s="17" t="str">
        <f t="shared" si="59"/>
        <v/>
      </c>
      <c r="I645" s="32"/>
      <c r="J645" s="17"/>
      <c r="K645" s="17"/>
      <c r="L645" s="17">
        <f t="shared" si="55"/>
        <v>0</v>
      </c>
      <c r="M645" s="17">
        <f t="shared" si="56"/>
        <v>0</v>
      </c>
      <c r="N645" s="7"/>
      <c r="O645" s="30" t="str">
        <f t="shared" si="57"/>
        <v/>
      </c>
      <c r="P645" s="31" t="str">
        <f t="shared" si="58"/>
        <v/>
      </c>
      <c r="Q645" s="17"/>
    </row>
    <row r="646" spans="1:17" s="12" customFormat="1">
      <c r="A646" s="20" t="str">
        <f>IF(B646=0,"",SUBTOTAL(3,B$5:B645))</f>
        <v/>
      </c>
      <c r="B646" s="17"/>
      <c r="C646" s="19">
        <f>IF(COUNTIF($B$6:$B$30,B646)=1,1,COUNTIF($B$6:$B646,B646))</f>
        <v>0</v>
      </c>
      <c r="D646" s="11" t="str">
        <f t="shared" si="59"/>
        <v/>
      </c>
      <c r="E646" s="11" t="str">
        <f t="shared" si="59"/>
        <v/>
      </c>
      <c r="F646" s="11" t="str">
        <f t="shared" si="59"/>
        <v/>
      </c>
      <c r="G646" s="17" t="str">
        <f t="shared" si="59"/>
        <v/>
      </c>
      <c r="H646" s="17" t="str">
        <f t="shared" si="59"/>
        <v/>
      </c>
      <c r="I646" s="32"/>
      <c r="J646" s="17"/>
      <c r="K646" s="17"/>
      <c r="L646" s="17">
        <f t="shared" si="55"/>
        <v>0</v>
      </c>
      <c r="M646" s="17">
        <f t="shared" si="56"/>
        <v>0</v>
      </c>
      <c r="N646" s="7"/>
      <c r="O646" s="30" t="str">
        <f t="shared" si="57"/>
        <v/>
      </c>
      <c r="P646" s="31" t="str">
        <f t="shared" si="58"/>
        <v/>
      </c>
      <c r="Q646" s="17"/>
    </row>
    <row r="647" spans="1:17" s="12" customFormat="1">
      <c r="A647" s="20" t="str">
        <f>IF(B647=0,"",SUBTOTAL(3,B$5:B646))</f>
        <v/>
      </c>
      <c r="B647" s="17"/>
      <c r="C647" s="19">
        <f>IF(COUNTIF($B$6:$B$30,B647)=1,1,COUNTIF($B$6:$B647,B647))</f>
        <v>0</v>
      </c>
      <c r="D647" s="11" t="str">
        <f t="shared" si="59"/>
        <v/>
      </c>
      <c r="E647" s="11" t="str">
        <f t="shared" si="59"/>
        <v/>
      </c>
      <c r="F647" s="11" t="str">
        <f t="shared" si="59"/>
        <v/>
      </c>
      <c r="G647" s="17" t="str">
        <f t="shared" si="59"/>
        <v/>
      </c>
      <c r="H647" s="17" t="str">
        <f t="shared" si="59"/>
        <v/>
      </c>
      <c r="I647" s="32"/>
      <c r="J647" s="17"/>
      <c r="K647" s="17"/>
      <c r="L647" s="17">
        <f t="shared" ref="L647:L710" si="60">SUM(J647:K647)</f>
        <v>0</v>
      </c>
      <c r="M647" s="17">
        <f t="shared" ref="M647:M710" si="61">(J647*0.88)+(K647*0.96)</f>
        <v>0</v>
      </c>
      <c r="N647" s="7"/>
      <c r="O647" s="30" t="str">
        <f t="shared" ref="O647:O710" si="62">IFERROR(SUM(M647-M647*H647/100),"")</f>
        <v/>
      </c>
      <c r="P647" s="31" t="str">
        <f t="shared" ref="P647:P710" si="63">IFERROR(SUM(M647-O647),"")</f>
        <v/>
      </c>
      <c r="Q647" s="17"/>
    </row>
    <row r="648" spans="1:17" s="12" customFormat="1">
      <c r="A648" s="20" t="str">
        <f>IF(B648=0,"",SUBTOTAL(3,B$5:B647))</f>
        <v/>
      </c>
      <c r="B648" s="17"/>
      <c r="C648" s="19">
        <f>IF(COUNTIF($B$6:$B$30,B648)=1,1,COUNTIF($B$6:$B648,B648))</f>
        <v>0</v>
      </c>
      <c r="D648" s="11" t="str">
        <f t="shared" si="59"/>
        <v/>
      </c>
      <c r="E648" s="11" t="str">
        <f t="shared" si="59"/>
        <v/>
      </c>
      <c r="F648" s="11" t="str">
        <f t="shared" si="59"/>
        <v/>
      </c>
      <c r="G648" s="17" t="str">
        <f t="shared" si="59"/>
        <v/>
      </c>
      <c r="H648" s="17" t="str">
        <f t="shared" si="59"/>
        <v/>
      </c>
      <c r="I648" s="32"/>
      <c r="J648" s="17"/>
      <c r="K648" s="17"/>
      <c r="L648" s="17">
        <f t="shared" si="60"/>
        <v>0</v>
      </c>
      <c r="M648" s="17">
        <f t="shared" si="61"/>
        <v>0</v>
      </c>
      <c r="N648" s="7"/>
      <c r="O648" s="30" t="str">
        <f t="shared" si="62"/>
        <v/>
      </c>
      <c r="P648" s="31" t="str">
        <f t="shared" si="63"/>
        <v/>
      </c>
      <c r="Q648" s="17"/>
    </row>
    <row r="649" spans="1:17" s="12" customFormat="1">
      <c r="A649" s="20" t="str">
        <f>IF(B649=0,"",SUBTOTAL(3,B$5:B648))</f>
        <v/>
      </c>
      <c r="B649" s="17"/>
      <c r="C649" s="19">
        <f>IF(COUNTIF($B$6:$B$30,B649)=1,1,COUNTIF($B$6:$B649,B649))</f>
        <v>0</v>
      </c>
      <c r="D649" s="11" t="str">
        <f t="shared" si="59"/>
        <v/>
      </c>
      <c r="E649" s="11" t="str">
        <f t="shared" si="59"/>
        <v/>
      </c>
      <c r="F649" s="11" t="str">
        <f t="shared" si="59"/>
        <v/>
      </c>
      <c r="G649" s="17" t="str">
        <f t="shared" si="59"/>
        <v/>
      </c>
      <c r="H649" s="17" t="str">
        <f t="shared" si="59"/>
        <v/>
      </c>
      <c r="I649" s="32"/>
      <c r="J649" s="17"/>
      <c r="K649" s="17"/>
      <c r="L649" s="17">
        <f t="shared" si="60"/>
        <v>0</v>
      </c>
      <c r="M649" s="17">
        <f t="shared" si="61"/>
        <v>0</v>
      </c>
      <c r="N649" s="7"/>
      <c r="O649" s="30" t="str">
        <f t="shared" si="62"/>
        <v/>
      </c>
      <c r="P649" s="31" t="str">
        <f t="shared" si="63"/>
        <v/>
      </c>
      <c r="Q649" s="17"/>
    </row>
    <row r="650" spans="1:17" s="12" customFormat="1">
      <c r="A650" s="20" t="str">
        <f>IF(B650=0,"",SUBTOTAL(3,B$5:B649))</f>
        <v/>
      </c>
      <c r="B650" s="17"/>
      <c r="C650" s="19">
        <f>IF(COUNTIF($B$6:$B$30,B650)=1,1,COUNTIF($B$6:$B650,B650))</f>
        <v>0</v>
      </c>
      <c r="D650" s="11" t="str">
        <f t="shared" si="59"/>
        <v/>
      </c>
      <c r="E650" s="11" t="str">
        <f t="shared" si="59"/>
        <v/>
      </c>
      <c r="F650" s="11" t="str">
        <f t="shared" si="59"/>
        <v/>
      </c>
      <c r="G650" s="17" t="str">
        <f t="shared" si="59"/>
        <v/>
      </c>
      <c r="H650" s="17" t="str">
        <f t="shared" si="59"/>
        <v/>
      </c>
      <c r="I650" s="32"/>
      <c r="J650" s="17"/>
      <c r="K650" s="17"/>
      <c r="L650" s="17">
        <f t="shared" si="60"/>
        <v>0</v>
      </c>
      <c r="M650" s="17">
        <f t="shared" si="61"/>
        <v>0</v>
      </c>
      <c r="N650" s="7"/>
      <c r="O650" s="30" t="str">
        <f t="shared" si="62"/>
        <v/>
      </c>
      <c r="P650" s="31" t="str">
        <f t="shared" si="63"/>
        <v/>
      </c>
      <c r="Q650" s="17"/>
    </row>
    <row r="651" spans="1:17" s="12" customFormat="1">
      <c r="A651" s="20" t="str">
        <f>IF(B651=0,"",SUBTOTAL(3,B$5:B650))</f>
        <v/>
      </c>
      <c r="B651" s="17"/>
      <c r="C651" s="19">
        <f>IF(COUNTIF($B$6:$B$30,B651)=1,1,COUNTIF($B$6:$B651,B651))</f>
        <v>0</v>
      </c>
      <c r="D651" s="11" t="str">
        <f t="shared" si="59"/>
        <v/>
      </c>
      <c r="E651" s="11" t="str">
        <f t="shared" si="59"/>
        <v/>
      </c>
      <c r="F651" s="11" t="str">
        <f t="shared" si="59"/>
        <v/>
      </c>
      <c r="G651" s="17" t="str">
        <f t="shared" si="59"/>
        <v/>
      </c>
      <c r="H651" s="17" t="str">
        <f t="shared" si="59"/>
        <v/>
      </c>
      <c r="I651" s="32"/>
      <c r="J651" s="17"/>
      <c r="K651" s="17"/>
      <c r="L651" s="17">
        <f t="shared" si="60"/>
        <v>0</v>
      </c>
      <c r="M651" s="17">
        <f t="shared" si="61"/>
        <v>0</v>
      </c>
      <c r="N651" s="7"/>
      <c r="O651" s="30" t="str">
        <f t="shared" si="62"/>
        <v/>
      </c>
      <c r="P651" s="31" t="str">
        <f t="shared" si="63"/>
        <v/>
      </c>
      <c r="Q651" s="17"/>
    </row>
    <row r="652" spans="1:17" s="12" customFormat="1">
      <c r="A652" s="20" t="str">
        <f>IF(B652=0,"",SUBTOTAL(3,B$5:B651))</f>
        <v/>
      </c>
      <c r="B652" s="17"/>
      <c r="C652" s="19">
        <f>IF(COUNTIF($B$6:$B$30,B652)=1,1,COUNTIF($B$6:$B652,B652))</f>
        <v>0</v>
      </c>
      <c r="D652" s="11" t="str">
        <f t="shared" si="59"/>
        <v/>
      </c>
      <c r="E652" s="11" t="str">
        <f t="shared" si="59"/>
        <v/>
      </c>
      <c r="F652" s="11" t="str">
        <f t="shared" si="59"/>
        <v/>
      </c>
      <c r="G652" s="17" t="str">
        <f t="shared" si="59"/>
        <v/>
      </c>
      <c r="H652" s="17" t="str">
        <f t="shared" si="59"/>
        <v/>
      </c>
      <c r="I652" s="32"/>
      <c r="J652" s="17"/>
      <c r="K652" s="17"/>
      <c r="L652" s="17">
        <f t="shared" si="60"/>
        <v>0</v>
      </c>
      <c r="M652" s="17">
        <f t="shared" si="61"/>
        <v>0</v>
      </c>
      <c r="N652" s="7"/>
      <c r="O652" s="30" t="str">
        <f t="shared" si="62"/>
        <v/>
      </c>
      <c r="P652" s="31" t="str">
        <f t="shared" si="63"/>
        <v/>
      </c>
      <c r="Q652" s="17"/>
    </row>
    <row r="653" spans="1:17" s="12" customFormat="1">
      <c r="A653" s="20" t="str">
        <f>IF(B653=0,"",SUBTOTAL(3,B$5:B652))</f>
        <v/>
      </c>
      <c r="B653" s="17"/>
      <c r="C653" s="19">
        <f>IF(COUNTIF($B$6:$B$30,B653)=1,1,COUNTIF($B$6:$B653,B653))</f>
        <v>0</v>
      </c>
      <c r="D653" s="11" t="str">
        <f t="shared" si="59"/>
        <v/>
      </c>
      <c r="E653" s="11" t="str">
        <f t="shared" si="59"/>
        <v/>
      </c>
      <c r="F653" s="11" t="str">
        <f t="shared" si="59"/>
        <v/>
      </c>
      <c r="G653" s="17" t="str">
        <f t="shared" si="59"/>
        <v/>
      </c>
      <c r="H653" s="17" t="str">
        <f t="shared" si="59"/>
        <v/>
      </c>
      <c r="I653" s="32"/>
      <c r="J653" s="17"/>
      <c r="K653" s="17"/>
      <c r="L653" s="17">
        <f t="shared" si="60"/>
        <v>0</v>
      </c>
      <c r="M653" s="17">
        <f t="shared" si="61"/>
        <v>0</v>
      </c>
      <c r="N653" s="7"/>
      <c r="O653" s="30" t="str">
        <f t="shared" si="62"/>
        <v/>
      </c>
      <c r="P653" s="31" t="str">
        <f t="shared" si="63"/>
        <v/>
      </c>
      <c r="Q653" s="17"/>
    </row>
    <row r="654" spans="1:17" s="12" customFormat="1">
      <c r="A654" s="20" t="str">
        <f>IF(B654=0,"",SUBTOTAL(3,B$5:B653))</f>
        <v/>
      </c>
      <c r="B654" s="17"/>
      <c r="C654" s="19">
        <f>IF(COUNTIF($B$6:$B$30,B654)=1,1,COUNTIF($B$6:$B654,B654))</f>
        <v>0</v>
      </c>
      <c r="D654" s="11" t="str">
        <f t="shared" si="59"/>
        <v/>
      </c>
      <c r="E654" s="11" t="str">
        <f t="shared" si="59"/>
        <v/>
      </c>
      <c r="F654" s="11" t="str">
        <f t="shared" si="59"/>
        <v/>
      </c>
      <c r="G654" s="17" t="str">
        <f t="shared" si="59"/>
        <v/>
      </c>
      <c r="H654" s="17" t="str">
        <f t="shared" si="59"/>
        <v/>
      </c>
      <c r="I654" s="32"/>
      <c r="J654" s="17"/>
      <c r="K654" s="17"/>
      <c r="L654" s="17">
        <f t="shared" si="60"/>
        <v>0</v>
      </c>
      <c r="M654" s="17">
        <f t="shared" si="61"/>
        <v>0</v>
      </c>
      <c r="N654" s="7"/>
      <c r="O654" s="30" t="str">
        <f t="shared" si="62"/>
        <v/>
      </c>
      <c r="P654" s="31" t="str">
        <f t="shared" si="63"/>
        <v/>
      </c>
      <c r="Q654" s="17"/>
    </row>
    <row r="655" spans="1:17" s="12" customFormat="1">
      <c r="A655" s="20" t="str">
        <f>IF(B655=0,"",SUBTOTAL(3,B$5:B654))</f>
        <v/>
      </c>
      <c r="B655" s="17"/>
      <c r="C655" s="19">
        <f>IF(COUNTIF($B$6:$B$30,B655)=1,1,COUNTIF($B$6:$B655,B655))</f>
        <v>0</v>
      </c>
      <c r="D655" s="11" t="str">
        <f t="shared" si="59"/>
        <v/>
      </c>
      <c r="E655" s="11" t="str">
        <f t="shared" si="59"/>
        <v/>
      </c>
      <c r="F655" s="11" t="str">
        <f t="shared" si="59"/>
        <v/>
      </c>
      <c r="G655" s="17" t="str">
        <f t="shared" si="59"/>
        <v/>
      </c>
      <c r="H655" s="17" t="str">
        <f t="shared" si="59"/>
        <v/>
      </c>
      <c r="I655" s="32"/>
      <c r="J655" s="17"/>
      <c r="K655" s="17"/>
      <c r="L655" s="17">
        <f t="shared" si="60"/>
        <v>0</v>
      </c>
      <c r="M655" s="17">
        <f t="shared" si="61"/>
        <v>0</v>
      </c>
      <c r="N655" s="7"/>
      <c r="O655" s="30" t="str">
        <f t="shared" si="62"/>
        <v/>
      </c>
      <c r="P655" s="31" t="str">
        <f t="shared" si="63"/>
        <v/>
      </c>
      <c r="Q655" s="17"/>
    </row>
    <row r="656" spans="1:17" s="12" customFormat="1">
      <c r="A656" s="20" t="str">
        <f>IF(B656=0,"",SUBTOTAL(3,B$5:B655))</f>
        <v/>
      </c>
      <c r="B656" s="17"/>
      <c r="C656" s="19">
        <f>IF(COUNTIF($B$6:$B$30,B656)=1,1,COUNTIF($B$6:$B656,B656))</f>
        <v>0</v>
      </c>
      <c r="D656" s="11" t="str">
        <f t="shared" si="59"/>
        <v/>
      </c>
      <c r="E656" s="11" t="str">
        <f t="shared" si="59"/>
        <v/>
      </c>
      <c r="F656" s="11" t="str">
        <f t="shared" si="59"/>
        <v/>
      </c>
      <c r="G656" s="17" t="str">
        <f t="shared" si="59"/>
        <v/>
      </c>
      <c r="H656" s="17" t="str">
        <f t="shared" si="59"/>
        <v/>
      </c>
      <c r="I656" s="32"/>
      <c r="J656" s="17"/>
      <c r="K656" s="17"/>
      <c r="L656" s="17">
        <f t="shared" si="60"/>
        <v>0</v>
      </c>
      <c r="M656" s="17">
        <f t="shared" si="61"/>
        <v>0</v>
      </c>
      <c r="N656" s="7"/>
      <c r="O656" s="30" t="str">
        <f t="shared" si="62"/>
        <v/>
      </c>
      <c r="P656" s="31" t="str">
        <f t="shared" si="63"/>
        <v/>
      </c>
      <c r="Q656" s="17"/>
    </row>
    <row r="657" spans="1:17" s="12" customFormat="1">
      <c r="A657" s="20" t="str">
        <f>IF(B657=0,"",SUBTOTAL(3,B$5:B656))</f>
        <v/>
      </c>
      <c r="B657" s="17"/>
      <c r="C657" s="19">
        <f>IF(COUNTIF($B$6:$B$30,B657)=1,1,COUNTIF($B$6:$B657,B657))</f>
        <v>0</v>
      </c>
      <c r="D657" s="11" t="str">
        <f t="shared" si="59"/>
        <v/>
      </c>
      <c r="E657" s="11" t="str">
        <f t="shared" si="59"/>
        <v/>
      </c>
      <c r="F657" s="11" t="str">
        <f t="shared" si="59"/>
        <v/>
      </c>
      <c r="G657" s="17" t="str">
        <f t="shared" si="59"/>
        <v/>
      </c>
      <c r="H657" s="17" t="str">
        <f t="shared" si="59"/>
        <v/>
      </c>
      <c r="I657" s="32"/>
      <c r="J657" s="17"/>
      <c r="K657" s="17"/>
      <c r="L657" s="17">
        <f t="shared" si="60"/>
        <v>0</v>
      </c>
      <c r="M657" s="17">
        <f t="shared" si="61"/>
        <v>0</v>
      </c>
      <c r="N657" s="7"/>
      <c r="O657" s="30" t="str">
        <f t="shared" si="62"/>
        <v/>
      </c>
      <c r="P657" s="31" t="str">
        <f t="shared" si="63"/>
        <v/>
      </c>
      <c r="Q657" s="17"/>
    </row>
    <row r="658" spans="1:17" s="12" customFormat="1">
      <c r="A658" s="20" t="str">
        <f>IF(B658=0,"",SUBTOTAL(3,B$5:B657))</f>
        <v/>
      </c>
      <c r="B658" s="17"/>
      <c r="C658" s="19">
        <f>IF(COUNTIF($B$6:$B$30,B658)=1,1,COUNTIF($B$6:$B658,B658))</f>
        <v>0</v>
      </c>
      <c r="D658" s="11" t="str">
        <f t="shared" si="59"/>
        <v/>
      </c>
      <c r="E658" s="11" t="str">
        <f t="shared" si="59"/>
        <v/>
      </c>
      <c r="F658" s="11" t="str">
        <f t="shared" si="59"/>
        <v/>
      </c>
      <c r="G658" s="17" t="str">
        <f t="shared" si="59"/>
        <v/>
      </c>
      <c r="H658" s="17" t="str">
        <f t="shared" si="59"/>
        <v/>
      </c>
      <c r="I658" s="32"/>
      <c r="J658" s="17"/>
      <c r="K658" s="17"/>
      <c r="L658" s="17">
        <f t="shared" si="60"/>
        <v>0</v>
      </c>
      <c r="M658" s="17">
        <f t="shared" si="61"/>
        <v>0</v>
      </c>
      <c r="N658" s="7"/>
      <c r="O658" s="30" t="str">
        <f t="shared" si="62"/>
        <v/>
      </c>
      <c r="P658" s="31" t="str">
        <f t="shared" si="63"/>
        <v/>
      </c>
      <c r="Q658" s="17"/>
    </row>
    <row r="659" spans="1:17" s="12" customFormat="1">
      <c r="A659" s="20" t="str">
        <f>IF(B659=0,"",SUBTOTAL(3,B$5:B658))</f>
        <v/>
      </c>
      <c r="B659" s="17"/>
      <c r="C659" s="19">
        <f>IF(COUNTIF($B$6:$B$30,B659)=1,1,COUNTIF($B$6:$B659,B659))</f>
        <v>0</v>
      </c>
      <c r="D659" s="11" t="str">
        <f t="shared" si="59"/>
        <v/>
      </c>
      <c r="E659" s="11" t="str">
        <f t="shared" si="59"/>
        <v/>
      </c>
      <c r="F659" s="11" t="str">
        <f t="shared" si="59"/>
        <v/>
      </c>
      <c r="G659" s="17" t="str">
        <f t="shared" si="59"/>
        <v/>
      </c>
      <c r="H659" s="17" t="str">
        <f t="shared" si="59"/>
        <v/>
      </c>
      <c r="I659" s="32"/>
      <c r="J659" s="17"/>
      <c r="K659" s="17"/>
      <c r="L659" s="17">
        <f t="shared" si="60"/>
        <v>0</v>
      </c>
      <c r="M659" s="17">
        <f t="shared" si="61"/>
        <v>0</v>
      </c>
      <c r="N659" s="7"/>
      <c r="O659" s="30" t="str">
        <f t="shared" si="62"/>
        <v/>
      </c>
      <c r="P659" s="31" t="str">
        <f t="shared" si="63"/>
        <v/>
      </c>
      <c r="Q659" s="17"/>
    </row>
    <row r="660" spans="1:17" s="12" customFormat="1">
      <c r="A660" s="20" t="str">
        <f>IF(B660=0,"",SUBTOTAL(3,B$5:B659))</f>
        <v/>
      </c>
      <c r="B660" s="17"/>
      <c r="C660" s="19">
        <f>IF(COUNTIF($B$6:$B$30,B660)=1,1,COUNTIF($B$6:$B660,B660))</f>
        <v>0</v>
      </c>
      <c r="D660" s="11" t="str">
        <f t="shared" si="59"/>
        <v/>
      </c>
      <c r="E660" s="11" t="str">
        <f t="shared" si="59"/>
        <v/>
      </c>
      <c r="F660" s="11" t="str">
        <f t="shared" si="59"/>
        <v/>
      </c>
      <c r="G660" s="17" t="str">
        <f t="shared" si="59"/>
        <v/>
      </c>
      <c r="H660" s="17" t="str">
        <f t="shared" si="59"/>
        <v/>
      </c>
      <c r="I660" s="32"/>
      <c r="J660" s="17"/>
      <c r="K660" s="17"/>
      <c r="L660" s="17">
        <f t="shared" si="60"/>
        <v>0</v>
      </c>
      <c r="M660" s="17">
        <f t="shared" si="61"/>
        <v>0</v>
      </c>
      <c r="N660" s="7"/>
      <c r="O660" s="30" t="str">
        <f t="shared" si="62"/>
        <v/>
      </c>
      <c r="P660" s="31" t="str">
        <f t="shared" si="63"/>
        <v/>
      </c>
      <c r="Q660" s="17"/>
    </row>
    <row r="661" spans="1:17" s="12" customFormat="1">
      <c r="A661" s="20" t="str">
        <f>IF(B661=0,"",SUBTOTAL(3,B$5:B660))</f>
        <v/>
      </c>
      <c r="B661" s="17"/>
      <c r="C661" s="19">
        <f>IF(COUNTIF($B$6:$B$30,B661)=1,1,COUNTIF($B$6:$B661,B661))</f>
        <v>0</v>
      </c>
      <c r="D661" s="11" t="str">
        <f t="shared" si="59"/>
        <v/>
      </c>
      <c r="E661" s="11" t="str">
        <f t="shared" si="59"/>
        <v/>
      </c>
      <c r="F661" s="11" t="str">
        <f t="shared" si="59"/>
        <v/>
      </c>
      <c r="G661" s="17" t="str">
        <f t="shared" si="59"/>
        <v/>
      </c>
      <c r="H661" s="17" t="str">
        <f t="shared" si="59"/>
        <v/>
      </c>
      <c r="I661" s="32"/>
      <c r="J661" s="17"/>
      <c r="K661" s="17"/>
      <c r="L661" s="17">
        <f t="shared" si="60"/>
        <v>0</v>
      </c>
      <c r="M661" s="17">
        <f t="shared" si="61"/>
        <v>0</v>
      </c>
      <c r="N661" s="7"/>
      <c r="O661" s="30" t="str">
        <f t="shared" si="62"/>
        <v/>
      </c>
      <c r="P661" s="31" t="str">
        <f t="shared" si="63"/>
        <v/>
      </c>
      <c r="Q661" s="17"/>
    </row>
    <row r="662" spans="1:17" s="12" customFormat="1">
      <c r="A662" s="20" t="str">
        <f>IF(B662=0,"",SUBTOTAL(3,B$5:B661))</f>
        <v/>
      </c>
      <c r="B662" s="17"/>
      <c r="C662" s="19">
        <f>IF(COUNTIF($B$6:$B$30,B662)=1,1,COUNTIF($B$6:$B662,B662))</f>
        <v>0</v>
      </c>
      <c r="D662" s="11" t="str">
        <f t="shared" si="59"/>
        <v/>
      </c>
      <c r="E662" s="11" t="str">
        <f t="shared" si="59"/>
        <v/>
      </c>
      <c r="F662" s="11" t="str">
        <f t="shared" si="59"/>
        <v/>
      </c>
      <c r="G662" s="17" t="str">
        <f t="shared" si="59"/>
        <v/>
      </c>
      <c r="H662" s="17" t="str">
        <f t="shared" si="59"/>
        <v/>
      </c>
      <c r="I662" s="32"/>
      <c r="J662" s="17"/>
      <c r="K662" s="17"/>
      <c r="L662" s="17">
        <f t="shared" si="60"/>
        <v>0</v>
      </c>
      <c r="M662" s="17">
        <f t="shared" si="61"/>
        <v>0</v>
      </c>
      <c r="N662" s="7"/>
      <c r="O662" s="30" t="str">
        <f t="shared" si="62"/>
        <v/>
      </c>
      <c r="P662" s="31" t="str">
        <f t="shared" si="63"/>
        <v/>
      </c>
      <c r="Q662" s="17"/>
    </row>
    <row r="663" spans="1:17" s="12" customFormat="1">
      <c r="A663" s="20" t="str">
        <f>IF(B663=0,"",SUBTOTAL(3,B$5:B662))</f>
        <v/>
      </c>
      <c r="B663" s="17"/>
      <c r="C663" s="19">
        <f>IF(COUNTIF($B$6:$B$30,B663)=1,1,COUNTIF($B$6:$B663,B663))</f>
        <v>0</v>
      </c>
      <c r="D663" s="11" t="str">
        <f t="shared" si="59"/>
        <v/>
      </c>
      <c r="E663" s="11" t="str">
        <f t="shared" si="59"/>
        <v/>
      </c>
      <c r="F663" s="11" t="str">
        <f t="shared" si="59"/>
        <v/>
      </c>
      <c r="G663" s="17" t="str">
        <f t="shared" si="59"/>
        <v/>
      </c>
      <c r="H663" s="17" t="str">
        <f t="shared" si="59"/>
        <v/>
      </c>
      <c r="I663" s="32"/>
      <c r="J663" s="17"/>
      <c r="K663" s="17"/>
      <c r="L663" s="17">
        <f t="shared" si="60"/>
        <v>0</v>
      </c>
      <c r="M663" s="17">
        <f t="shared" si="61"/>
        <v>0</v>
      </c>
      <c r="N663" s="7"/>
      <c r="O663" s="30" t="str">
        <f t="shared" si="62"/>
        <v/>
      </c>
      <c r="P663" s="31" t="str">
        <f t="shared" si="63"/>
        <v/>
      </c>
      <c r="Q663" s="17"/>
    </row>
    <row r="664" spans="1:17" s="12" customFormat="1">
      <c r="A664" s="20" t="str">
        <f>IF(B664=0,"",SUBTOTAL(3,B$5:B663))</f>
        <v/>
      </c>
      <c r="B664" s="17"/>
      <c r="C664" s="19">
        <f>IF(COUNTIF($B$6:$B$30,B664)=1,1,COUNTIF($B$6:$B664,B664))</f>
        <v>0</v>
      </c>
      <c r="D664" s="11" t="str">
        <f t="shared" ref="D664:H714" si="64">IF($B664="","",INDEX(البيانات,MATCH($B664,INDEX(البيانات,,2),0),COLUMN()-1))</f>
        <v/>
      </c>
      <c r="E664" s="11" t="str">
        <f t="shared" si="64"/>
        <v/>
      </c>
      <c r="F664" s="11" t="str">
        <f t="shared" si="64"/>
        <v/>
      </c>
      <c r="G664" s="17" t="str">
        <f t="shared" si="64"/>
        <v/>
      </c>
      <c r="H664" s="17" t="str">
        <f t="shared" si="64"/>
        <v/>
      </c>
      <c r="I664" s="32"/>
      <c r="J664" s="17"/>
      <c r="K664" s="17"/>
      <c r="L664" s="17">
        <f t="shared" si="60"/>
        <v>0</v>
      </c>
      <c r="M664" s="17">
        <f t="shared" si="61"/>
        <v>0</v>
      </c>
      <c r="N664" s="7"/>
      <c r="O664" s="30" t="str">
        <f t="shared" si="62"/>
        <v/>
      </c>
      <c r="P664" s="31" t="str">
        <f t="shared" si="63"/>
        <v/>
      </c>
      <c r="Q664" s="17"/>
    </row>
    <row r="665" spans="1:17" s="12" customFormat="1">
      <c r="A665" s="20" t="str">
        <f>IF(B665=0,"",SUBTOTAL(3,B$5:B664))</f>
        <v/>
      </c>
      <c r="B665" s="17"/>
      <c r="C665" s="19">
        <f>IF(COUNTIF($B$6:$B$30,B665)=1,1,COUNTIF($B$6:$B665,B665))</f>
        <v>0</v>
      </c>
      <c r="D665" s="11" t="str">
        <f t="shared" si="64"/>
        <v/>
      </c>
      <c r="E665" s="11" t="str">
        <f t="shared" si="64"/>
        <v/>
      </c>
      <c r="F665" s="11" t="str">
        <f t="shared" si="64"/>
        <v/>
      </c>
      <c r="G665" s="17" t="str">
        <f t="shared" si="64"/>
        <v/>
      </c>
      <c r="H665" s="17" t="str">
        <f t="shared" si="64"/>
        <v/>
      </c>
      <c r="I665" s="32"/>
      <c r="J665" s="17"/>
      <c r="K665" s="17"/>
      <c r="L665" s="17">
        <f t="shared" si="60"/>
        <v>0</v>
      </c>
      <c r="M665" s="17">
        <f t="shared" si="61"/>
        <v>0</v>
      </c>
      <c r="N665" s="7"/>
      <c r="O665" s="30" t="str">
        <f t="shared" si="62"/>
        <v/>
      </c>
      <c r="P665" s="31" t="str">
        <f t="shared" si="63"/>
        <v/>
      </c>
      <c r="Q665" s="17"/>
    </row>
    <row r="666" spans="1:17" s="12" customFormat="1">
      <c r="A666" s="20" t="str">
        <f>IF(B666=0,"",SUBTOTAL(3,B$5:B665))</f>
        <v/>
      </c>
      <c r="B666" s="17"/>
      <c r="C666" s="19">
        <f>IF(COUNTIF($B$6:$B$30,B666)=1,1,COUNTIF($B$6:$B666,B666))</f>
        <v>0</v>
      </c>
      <c r="D666" s="11" t="str">
        <f t="shared" si="64"/>
        <v/>
      </c>
      <c r="E666" s="11" t="str">
        <f t="shared" si="64"/>
        <v/>
      </c>
      <c r="F666" s="11" t="str">
        <f t="shared" si="64"/>
        <v/>
      </c>
      <c r="G666" s="17" t="str">
        <f t="shared" si="64"/>
        <v/>
      </c>
      <c r="H666" s="17" t="str">
        <f t="shared" si="64"/>
        <v/>
      </c>
      <c r="I666" s="32"/>
      <c r="J666" s="17"/>
      <c r="K666" s="17"/>
      <c r="L666" s="17">
        <f t="shared" si="60"/>
        <v>0</v>
      </c>
      <c r="M666" s="17">
        <f t="shared" si="61"/>
        <v>0</v>
      </c>
      <c r="N666" s="7"/>
      <c r="O666" s="30" t="str">
        <f t="shared" si="62"/>
        <v/>
      </c>
      <c r="P666" s="31" t="str">
        <f t="shared" si="63"/>
        <v/>
      </c>
      <c r="Q666" s="17"/>
    </row>
    <row r="667" spans="1:17" s="12" customFormat="1">
      <c r="A667" s="20" t="str">
        <f>IF(B667=0,"",SUBTOTAL(3,B$5:B666))</f>
        <v/>
      </c>
      <c r="B667" s="17"/>
      <c r="C667" s="19">
        <f>IF(COUNTIF($B$6:$B$30,B667)=1,1,COUNTIF($B$6:$B667,B667))</f>
        <v>0</v>
      </c>
      <c r="D667" s="11" t="str">
        <f t="shared" si="64"/>
        <v/>
      </c>
      <c r="E667" s="11" t="str">
        <f t="shared" si="64"/>
        <v/>
      </c>
      <c r="F667" s="11" t="str">
        <f t="shared" si="64"/>
        <v/>
      </c>
      <c r="G667" s="17" t="str">
        <f t="shared" si="64"/>
        <v/>
      </c>
      <c r="H667" s="17" t="str">
        <f t="shared" si="64"/>
        <v/>
      </c>
      <c r="I667" s="32"/>
      <c r="J667" s="17"/>
      <c r="K667" s="17"/>
      <c r="L667" s="17">
        <f t="shared" si="60"/>
        <v>0</v>
      </c>
      <c r="M667" s="17">
        <f t="shared" si="61"/>
        <v>0</v>
      </c>
      <c r="N667" s="7"/>
      <c r="O667" s="30" t="str">
        <f t="shared" si="62"/>
        <v/>
      </c>
      <c r="P667" s="31" t="str">
        <f t="shared" si="63"/>
        <v/>
      </c>
      <c r="Q667" s="17"/>
    </row>
    <row r="668" spans="1:17" s="12" customFormat="1">
      <c r="A668" s="20" t="str">
        <f>IF(B668=0,"",SUBTOTAL(3,B$5:B667))</f>
        <v/>
      </c>
      <c r="B668" s="17"/>
      <c r="C668" s="19">
        <f>IF(COUNTIF($B$6:$B$30,B668)=1,1,COUNTIF($B$6:$B668,B668))</f>
        <v>0</v>
      </c>
      <c r="D668" s="11" t="str">
        <f t="shared" si="64"/>
        <v/>
      </c>
      <c r="E668" s="11" t="str">
        <f t="shared" si="64"/>
        <v/>
      </c>
      <c r="F668" s="11" t="str">
        <f t="shared" si="64"/>
        <v/>
      </c>
      <c r="G668" s="17" t="str">
        <f t="shared" si="64"/>
        <v/>
      </c>
      <c r="H668" s="17" t="str">
        <f t="shared" si="64"/>
        <v/>
      </c>
      <c r="I668" s="32"/>
      <c r="J668" s="17"/>
      <c r="K668" s="17"/>
      <c r="L668" s="17">
        <f t="shared" si="60"/>
        <v>0</v>
      </c>
      <c r="M668" s="17">
        <f t="shared" si="61"/>
        <v>0</v>
      </c>
      <c r="N668" s="7"/>
      <c r="O668" s="30" t="str">
        <f t="shared" si="62"/>
        <v/>
      </c>
      <c r="P668" s="31" t="str">
        <f t="shared" si="63"/>
        <v/>
      </c>
      <c r="Q668" s="17"/>
    </row>
    <row r="669" spans="1:17" s="12" customFormat="1">
      <c r="A669" s="20" t="str">
        <f>IF(B669=0,"",SUBTOTAL(3,B$5:B668))</f>
        <v/>
      </c>
      <c r="B669" s="17"/>
      <c r="C669" s="19">
        <f>IF(COUNTIF($B$6:$B$30,B669)=1,1,COUNTIF($B$6:$B669,B669))</f>
        <v>0</v>
      </c>
      <c r="D669" s="11" t="str">
        <f t="shared" si="64"/>
        <v/>
      </c>
      <c r="E669" s="11" t="str">
        <f t="shared" si="64"/>
        <v/>
      </c>
      <c r="F669" s="11" t="str">
        <f t="shared" si="64"/>
        <v/>
      </c>
      <c r="G669" s="17" t="str">
        <f t="shared" si="64"/>
        <v/>
      </c>
      <c r="H669" s="17" t="str">
        <f t="shared" si="64"/>
        <v/>
      </c>
      <c r="I669" s="32"/>
      <c r="J669" s="17"/>
      <c r="K669" s="17"/>
      <c r="L669" s="17">
        <f t="shared" si="60"/>
        <v>0</v>
      </c>
      <c r="M669" s="17">
        <f t="shared" si="61"/>
        <v>0</v>
      </c>
      <c r="N669" s="7"/>
      <c r="O669" s="30" t="str">
        <f t="shared" si="62"/>
        <v/>
      </c>
      <c r="P669" s="31" t="str">
        <f t="shared" si="63"/>
        <v/>
      </c>
      <c r="Q669" s="17"/>
    </row>
    <row r="670" spans="1:17" s="12" customFormat="1">
      <c r="A670" s="20" t="str">
        <f>IF(B670=0,"",SUBTOTAL(3,B$5:B669))</f>
        <v/>
      </c>
      <c r="B670" s="17"/>
      <c r="C670" s="19">
        <f>IF(COUNTIF($B$6:$B$30,B670)=1,1,COUNTIF($B$6:$B670,B670))</f>
        <v>0</v>
      </c>
      <c r="D670" s="11" t="str">
        <f t="shared" si="64"/>
        <v/>
      </c>
      <c r="E670" s="11" t="str">
        <f t="shared" si="64"/>
        <v/>
      </c>
      <c r="F670" s="11" t="str">
        <f t="shared" si="64"/>
        <v/>
      </c>
      <c r="G670" s="17" t="str">
        <f t="shared" si="64"/>
        <v/>
      </c>
      <c r="H670" s="17" t="str">
        <f t="shared" si="64"/>
        <v/>
      </c>
      <c r="I670" s="32"/>
      <c r="J670" s="17"/>
      <c r="K670" s="17"/>
      <c r="L670" s="17">
        <f t="shared" si="60"/>
        <v>0</v>
      </c>
      <c r="M670" s="17">
        <f t="shared" si="61"/>
        <v>0</v>
      </c>
      <c r="N670" s="7"/>
      <c r="O670" s="30" t="str">
        <f t="shared" si="62"/>
        <v/>
      </c>
      <c r="P670" s="31" t="str">
        <f t="shared" si="63"/>
        <v/>
      </c>
      <c r="Q670" s="17"/>
    </row>
    <row r="671" spans="1:17" s="12" customFormat="1">
      <c r="A671" s="20" t="str">
        <f>IF(B671=0,"",SUBTOTAL(3,B$5:B670))</f>
        <v/>
      </c>
      <c r="B671" s="17"/>
      <c r="C671" s="19">
        <f>IF(COUNTIF($B$6:$B$30,B671)=1,1,COUNTIF($B$6:$B671,B671))</f>
        <v>0</v>
      </c>
      <c r="D671" s="11" t="str">
        <f t="shared" si="64"/>
        <v/>
      </c>
      <c r="E671" s="11" t="str">
        <f t="shared" si="64"/>
        <v/>
      </c>
      <c r="F671" s="11" t="str">
        <f t="shared" si="64"/>
        <v/>
      </c>
      <c r="G671" s="17" t="str">
        <f t="shared" si="64"/>
        <v/>
      </c>
      <c r="H671" s="17" t="str">
        <f t="shared" si="64"/>
        <v/>
      </c>
      <c r="I671" s="32"/>
      <c r="J671" s="17"/>
      <c r="K671" s="17"/>
      <c r="L671" s="17">
        <f t="shared" si="60"/>
        <v>0</v>
      </c>
      <c r="M671" s="17">
        <f t="shared" si="61"/>
        <v>0</v>
      </c>
      <c r="N671" s="7"/>
      <c r="O671" s="30" t="str">
        <f t="shared" si="62"/>
        <v/>
      </c>
      <c r="P671" s="31" t="str">
        <f t="shared" si="63"/>
        <v/>
      </c>
      <c r="Q671" s="17"/>
    </row>
    <row r="672" spans="1:17" s="12" customFormat="1">
      <c r="A672" s="20" t="str">
        <f>IF(B672=0,"",SUBTOTAL(3,B$5:B671))</f>
        <v/>
      </c>
      <c r="B672" s="17"/>
      <c r="C672" s="19">
        <f>IF(COUNTIF($B$6:$B$30,B672)=1,1,COUNTIF($B$6:$B672,B672))</f>
        <v>0</v>
      </c>
      <c r="D672" s="11" t="str">
        <f t="shared" si="64"/>
        <v/>
      </c>
      <c r="E672" s="11" t="str">
        <f t="shared" si="64"/>
        <v/>
      </c>
      <c r="F672" s="11" t="str">
        <f t="shared" si="64"/>
        <v/>
      </c>
      <c r="G672" s="17" t="str">
        <f t="shared" si="64"/>
        <v/>
      </c>
      <c r="H672" s="17" t="str">
        <f t="shared" si="64"/>
        <v/>
      </c>
      <c r="I672" s="32"/>
      <c r="J672" s="17"/>
      <c r="K672" s="17"/>
      <c r="L672" s="17">
        <f t="shared" si="60"/>
        <v>0</v>
      </c>
      <c r="M672" s="17">
        <f t="shared" si="61"/>
        <v>0</v>
      </c>
      <c r="N672" s="7"/>
      <c r="O672" s="30" t="str">
        <f t="shared" si="62"/>
        <v/>
      </c>
      <c r="P672" s="31" t="str">
        <f t="shared" si="63"/>
        <v/>
      </c>
      <c r="Q672" s="17"/>
    </row>
    <row r="673" spans="1:17" s="12" customFormat="1">
      <c r="A673" s="20" t="str">
        <f>IF(B673=0,"",SUBTOTAL(3,B$5:B672))</f>
        <v/>
      </c>
      <c r="B673" s="17"/>
      <c r="C673" s="19">
        <f>IF(COUNTIF($B$6:$B$30,B673)=1,1,COUNTIF($B$6:$B673,B673))</f>
        <v>0</v>
      </c>
      <c r="D673" s="11" t="str">
        <f t="shared" si="64"/>
        <v/>
      </c>
      <c r="E673" s="11" t="str">
        <f t="shared" si="64"/>
        <v/>
      </c>
      <c r="F673" s="11" t="str">
        <f t="shared" si="64"/>
        <v/>
      </c>
      <c r="G673" s="17" t="str">
        <f t="shared" si="64"/>
        <v/>
      </c>
      <c r="H673" s="17" t="str">
        <f t="shared" si="64"/>
        <v/>
      </c>
      <c r="I673" s="32"/>
      <c r="J673" s="17"/>
      <c r="K673" s="17"/>
      <c r="L673" s="17">
        <f t="shared" si="60"/>
        <v>0</v>
      </c>
      <c r="M673" s="17">
        <f t="shared" si="61"/>
        <v>0</v>
      </c>
      <c r="N673" s="7"/>
      <c r="O673" s="30" t="str">
        <f t="shared" si="62"/>
        <v/>
      </c>
      <c r="P673" s="31" t="str">
        <f t="shared" si="63"/>
        <v/>
      </c>
      <c r="Q673" s="17"/>
    </row>
    <row r="674" spans="1:17" s="12" customFormat="1">
      <c r="A674" s="20" t="str">
        <f>IF(B674=0,"",SUBTOTAL(3,B$5:B673))</f>
        <v/>
      </c>
      <c r="B674" s="17"/>
      <c r="C674" s="19">
        <f>IF(COUNTIF($B$6:$B$30,B674)=1,1,COUNTIF($B$6:$B674,B674))</f>
        <v>0</v>
      </c>
      <c r="D674" s="11" t="str">
        <f t="shared" si="64"/>
        <v/>
      </c>
      <c r="E674" s="11" t="str">
        <f t="shared" si="64"/>
        <v/>
      </c>
      <c r="F674" s="11" t="str">
        <f t="shared" si="64"/>
        <v/>
      </c>
      <c r="G674" s="17" t="str">
        <f t="shared" si="64"/>
        <v/>
      </c>
      <c r="H674" s="17" t="str">
        <f t="shared" si="64"/>
        <v/>
      </c>
      <c r="I674" s="32"/>
      <c r="J674" s="17"/>
      <c r="K674" s="17"/>
      <c r="L674" s="17">
        <f t="shared" si="60"/>
        <v>0</v>
      </c>
      <c r="M674" s="17">
        <f t="shared" si="61"/>
        <v>0</v>
      </c>
      <c r="N674" s="7"/>
      <c r="O674" s="30" t="str">
        <f t="shared" si="62"/>
        <v/>
      </c>
      <c r="P674" s="31" t="str">
        <f t="shared" si="63"/>
        <v/>
      </c>
      <c r="Q674" s="17"/>
    </row>
    <row r="675" spans="1:17" s="12" customFormat="1">
      <c r="A675" s="20" t="str">
        <f>IF(B675=0,"",SUBTOTAL(3,B$5:B674))</f>
        <v/>
      </c>
      <c r="B675" s="17"/>
      <c r="C675" s="19">
        <f>IF(COUNTIF($B$6:$B$30,B675)=1,1,COUNTIF($B$6:$B675,B675))</f>
        <v>0</v>
      </c>
      <c r="D675" s="11" t="str">
        <f t="shared" si="64"/>
        <v/>
      </c>
      <c r="E675" s="11" t="str">
        <f t="shared" si="64"/>
        <v/>
      </c>
      <c r="F675" s="11" t="str">
        <f t="shared" si="64"/>
        <v/>
      </c>
      <c r="G675" s="17" t="str">
        <f t="shared" si="64"/>
        <v/>
      </c>
      <c r="H675" s="17" t="str">
        <f t="shared" si="64"/>
        <v/>
      </c>
      <c r="I675" s="32"/>
      <c r="J675" s="17"/>
      <c r="K675" s="17"/>
      <c r="L675" s="17">
        <f t="shared" si="60"/>
        <v>0</v>
      </c>
      <c r="M675" s="17">
        <f t="shared" si="61"/>
        <v>0</v>
      </c>
      <c r="N675" s="7"/>
      <c r="O675" s="30" t="str">
        <f t="shared" si="62"/>
        <v/>
      </c>
      <c r="P675" s="31" t="str">
        <f t="shared" si="63"/>
        <v/>
      </c>
      <c r="Q675" s="17"/>
    </row>
    <row r="676" spans="1:17" s="12" customFormat="1">
      <c r="A676" s="20" t="str">
        <f>IF(B676=0,"",SUBTOTAL(3,B$5:B675))</f>
        <v/>
      </c>
      <c r="B676" s="17"/>
      <c r="C676" s="19">
        <f>IF(COUNTIF($B$6:$B$30,B676)=1,1,COUNTIF($B$6:$B676,B676))</f>
        <v>0</v>
      </c>
      <c r="D676" s="11" t="str">
        <f t="shared" si="64"/>
        <v/>
      </c>
      <c r="E676" s="11" t="str">
        <f t="shared" si="64"/>
        <v/>
      </c>
      <c r="F676" s="11" t="str">
        <f t="shared" si="64"/>
        <v/>
      </c>
      <c r="G676" s="17" t="str">
        <f t="shared" si="64"/>
        <v/>
      </c>
      <c r="H676" s="17" t="str">
        <f t="shared" si="64"/>
        <v/>
      </c>
      <c r="I676" s="32"/>
      <c r="J676" s="17"/>
      <c r="K676" s="17"/>
      <c r="L676" s="17">
        <f t="shared" si="60"/>
        <v>0</v>
      </c>
      <c r="M676" s="17">
        <f t="shared" si="61"/>
        <v>0</v>
      </c>
      <c r="N676" s="7"/>
      <c r="O676" s="30" t="str">
        <f t="shared" si="62"/>
        <v/>
      </c>
      <c r="P676" s="31" t="str">
        <f t="shared" si="63"/>
        <v/>
      </c>
      <c r="Q676" s="17"/>
    </row>
    <row r="677" spans="1:17" s="12" customFormat="1">
      <c r="A677" s="20" t="str">
        <f>IF(B677=0,"",SUBTOTAL(3,B$5:B676))</f>
        <v/>
      </c>
      <c r="B677" s="17"/>
      <c r="C677" s="19">
        <f>IF(COUNTIF($B$6:$B$30,B677)=1,1,COUNTIF($B$6:$B677,B677))</f>
        <v>0</v>
      </c>
      <c r="D677" s="11" t="str">
        <f t="shared" si="64"/>
        <v/>
      </c>
      <c r="E677" s="11" t="str">
        <f t="shared" si="64"/>
        <v/>
      </c>
      <c r="F677" s="11" t="str">
        <f t="shared" si="64"/>
        <v/>
      </c>
      <c r="G677" s="17" t="str">
        <f t="shared" si="64"/>
        <v/>
      </c>
      <c r="H677" s="17" t="str">
        <f t="shared" si="64"/>
        <v/>
      </c>
      <c r="I677" s="32"/>
      <c r="J677" s="17"/>
      <c r="K677" s="17"/>
      <c r="L677" s="17">
        <f t="shared" si="60"/>
        <v>0</v>
      </c>
      <c r="M677" s="17">
        <f t="shared" si="61"/>
        <v>0</v>
      </c>
      <c r="N677" s="7"/>
      <c r="O677" s="30" t="str">
        <f t="shared" si="62"/>
        <v/>
      </c>
      <c r="P677" s="31" t="str">
        <f t="shared" si="63"/>
        <v/>
      </c>
      <c r="Q677" s="17"/>
    </row>
    <row r="678" spans="1:17" s="12" customFormat="1">
      <c r="A678" s="20" t="str">
        <f>IF(B678=0,"",SUBTOTAL(3,B$5:B677))</f>
        <v/>
      </c>
      <c r="B678" s="17"/>
      <c r="C678" s="19">
        <f>IF(COUNTIF($B$6:$B$30,B678)=1,1,COUNTIF($B$6:$B678,B678))</f>
        <v>0</v>
      </c>
      <c r="D678" s="11" t="str">
        <f t="shared" si="64"/>
        <v/>
      </c>
      <c r="E678" s="11" t="str">
        <f t="shared" si="64"/>
        <v/>
      </c>
      <c r="F678" s="11" t="str">
        <f t="shared" si="64"/>
        <v/>
      </c>
      <c r="G678" s="17" t="str">
        <f t="shared" si="64"/>
        <v/>
      </c>
      <c r="H678" s="17" t="str">
        <f t="shared" si="64"/>
        <v/>
      </c>
      <c r="I678" s="32"/>
      <c r="J678" s="17"/>
      <c r="K678" s="17"/>
      <c r="L678" s="17">
        <f t="shared" si="60"/>
        <v>0</v>
      </c>
      <c r="M678" s="17">
        <f t="shared" si="61"/>
        <v>0</v>
      </c>
      <c r="N678" s="7"/>
      <c r="O678" s="30" t="str">
        <f t="shared" si="62"/>
        <v/>
      </c>
      <c r="P678" s="31" t="str">
        <f t="shared" si="63"/>
        <v/>
      </c>
      <c r="Q678" s="17"/>
    </row>
    <row r="679" spans="1:17" s="12" customFormat="1">
      <c r="A679" s="20" t="str">
        <f>IF(B679=0,"",SUBTOTAL(3,B$5:B678))</f>
        <v/>
      </c>
      <c r="B679" s="17"/>
      <c r="C679" s="19">
        <f>IF(COUNTIF($B$6:$B$30,B679)=1,1,COUNTIF($B$6:$B679,B679))</f>
        <v>0</v>
      </c>
      <c r="D679" s="11" t="str">
        <f t="shared" si="64"/>
        <v/>
      </c>
      <c r="E679" s="11" t="str">
        <f t="shared" si="64"/>
        <v/>
      </c>
      <c r="F679" s="11" t="str">
        <f t="shared" si="64"/>
        <v/>
      </c>
      <c r="G679" s="17" t="str">
        <f t="shared" si="64"/>
        <v/>
      </c>
      <c r="H679" s="17" t="str">
        <f t="shared" si="64"/>
        <v/>
      </c>
      <c r="I679" s="32"/>
      <c r="J679" s="17"/>
      <c r="K679" s="17"/>
      <c r="L679" s="17">
        <f t="shared" si="60"/>
        <v>0</v>
      </c>
      <c r="M679" s="17">
        <f t="shared" si="61"/>
        <v>0</v>
      </c>
      <c r="N679" s="7"/>
      <c r="O679" s="30" t="str">
        <f t="shared" si="62"/>
        <v/>
      </c>
      <c r="P679" s="31" t="str">
        <f t="shared" si="63"/>
        <v/>
      </c>
      <c r="Q679" s="17"/>
    </row>
    <row r="680" spans="1:17" s="12" customFormat="1">
      <c r="A680" s="20" t="str">
        <f>IF(B680=0,"",SUBTOTAL(3,B$5:B679))</f>
        <v/>
      </c>
      <c r="B680" s="17"/>
      <c r="C680" s="19">
        <f>IF(COUNTIF($B$6:$B$30,B680)=1,1,COUNTIF($B$6:$B680,B680))</f>
        <v>0</v>
      </c>
      <c r="D680" s="11" t="str">
        <f t="shared" si="64"/>
        <v/>
      </c>
      <c r="E680" s="11" t="str">
        <f t="shared" si="64"/>
        <v/>
      </c>
      <c r="F680" s="11" t="str">
        <f t="shared" si="64"/>
        <v/>
      </c>
      <c r="G680" s="17" t="str">
        <f t="shared" si="64"/>
        <v/>
      </c>
      <c r="H680" s="17" t="str">
        <f t="shared" si="64"/>
        <v/>
      </c>
      <c r="I680" s="32"/>
      <c r="J680" s="17"/>
      <c r="K680" s="17"/>
      <c r="L680" s="17">
        <f t="shared" si="60"/>
        <v>0</v>
      </c>
      <c r="M680" s="17">
        <f t="shared" si="61"/>
        <v>0</v>
      </c>
      <c r="N680" s="7"/>
      <c r="O680" s="30" t="str">
        <f t="shared" si="62"/>
        <v/>
      </c>
      <c r="P680" s="31" t="str">
        <f t="shared" si="63"/>
        <v/>
      </c>
      <c r="Q680" s="17"/>
    </row>
    <row r="681" spans="1:17" s="12" customFormat="1">
      <c r="A681" s="20" t="str">
        <f>IF(B681=0,"",SUBTOTAL(3,B$5:B680))</f>
        <v/>
      </c>
      <c r="B681" s="17"/>
      <c r="C681" s="19">
        <f>IF(COUNTIF($B$6:$B$30,B681)=1,1,COUNTIF($B$6:$B681,B681))</f>
        <v>0</v>
      </c>
      <c r="D681" s="11" t="str">
        <f t="shared" si="64"/>
        <v/>
      </c>
      <c r="E681" s="11" t="str">
        <f t="shared" si="64"/>
        <v/>
      </c>
      <c r="F681" s="11" t="str">
        <f t="shared" si="64"/>
        <v/>
      </c>
      <c r="G681" s="17" t="str">
        <f t="shared" si="64"/>
        <v/>
      </c>
      <c r="H681" s="17" t="str">
        <f t="shared" si="64"/>
        <v/>
      </c>
      <c r="I681" s="32"/>
      <c r="J681" s="17"/>
      <c r="K681" s="17"/>
      <c r="L681" s="17">
        <f t="shared" si="60"/>
        <v>0</v>
      </c>
      <c r="M681" s="17">
        <f t="shared" si="61"/>
        <v>0</v>
      </c>
      <c r="N681" s="7"/>
      <c r="O681" s="30" t="str">
        <f t="shared" si="62"/>
        <v/>
      </c>
      <c r="P681" s="31" t="str">
        <f t="shared" si="63"/>
        <v/>
      </c>
      <c r="Q681" s="17"/>
    </row>
    <row r="682" spans="1:17" s="12" customFormat="1">
      <c r="A682" s="20" t="str">
        <f>IF(B682=0,"",SUBTOTAL(3,B$5:B681))</f>
        <v/>
      </c>
      <c r="B682" s="17"/>
      <c r="C682" s="19">
        <f>IF(COUNTIF($B$6:$B$30,B682)=1,1,COUNTIF($B$6:$B682,B682))</f>
        <v>0</v>
      </c>
      <c r="D682" s="11" t="str">
        <f t="shared" si="64"/>
        <v/>
      </c>
      <c r="E682" s="11" t="str">
        <f t="shared" si="64"/>
        <v/>
      </c>
      <c r="F682" s="11" t="str">
        <f t="shared" si="64"/>
        <v/>
      </c>
      <c r="G682" s="17" t="str">
        <f t="shared" si="64"/>
        <v/>
      </c>
      <c r="H682" s="17" t="str">
        <f t="shared" si="64"/>
        <v/>
      </c>
      <c r="I682" s="32"/>
      <c r="J682" s="17"/>
      <c r="K682" s="17"/>
      <c r="L682" s="17">
        <f t="shared" si="60"/>
        <v>0</v>
      </c>
      <c r="M682" s="17">
        <f t="shared" si="61"/>
        <v>0</v>
      </c>
      <c r="N682" s="7"/>
      <c r="O682" s="30" t="str">
        <f t="shared" si="62"/>
        <v/>
      </c>
      <c r="P682" s="31" t="str">
        <f t="shared" si="63"/>
        <v/>
      </c>
      <c r="Q682" s="17"/>
    </row>
    <row r="683" spans="1:17" s="12" customFormat="1">
      <c r="A683" s="20" t="str">
        <f>IF(B683=0,"",SUBTOTAL(3,B$5:B682))</f>
        <v/>
      </c>
      <c r="B683" s="17"/>
      <c r="C683" s="19">
        <f>IF(COUNTIF($B$6:$B$30,B683)=1,1,COUNTIF($B$6:$B683,B683))</f>
        <v>0</v>
      </c>
      <c r="D683" s="11" t="str">
        <f t="shared" si="64"/>
        <v/>
      </c>
      <c r="E683" s="11" t="str">
        <f t="shared" si="64"/>
        <v/>
      </c>
      <c r="F683" s="11" t="str">
        <f t="shared" si="64"/>
        <v/>
      </c>
      <c r="G683" s="17" t="str">
        <f t="shared" si="64"/>
        <v/>
      </c>
      <c r="H683" s="17" t="str">
        <f t="shared" si="64"/>
        <v/>
      </c>
      <c r="I683" s="32"/>
      <c r="J683" s="17"/>
      <c r="K683" s="17"/>
      <c r="L683" s="17">
        <f t="shared" si="60"/>
        <v>0</v>
      </c>
      <c r="M683" s="17">
        <f t="shared" si="61"/>
        <v>0</v>
      </c>
      <c r="N683" s="7"/>
      <c r="O683" s="30" t="str">
        <f t="shared" si="62"/>
        <v/>
      </c>
      <c r="P683" s="31" t="str">
        <f t="shared" si="63"/>
        <v/>
      </c>
      <c r="Q683" s="17"/>
    </row>
    <row r="684" spans="1:17" s="12" customFormat="1">
      <c r="A684" s="20" t="str">
        <f>IF(B684=0,"",SUBTOTAL(3,B$5:B683))</f>
        <v/>
      </c>
      <c r="B684" s="17"/>
      <c r="C684" s="19">
        <f>IF(COUNTIF($B$6:$B$30,B684)=1,1,COUNTIF($B$6:$B684,B684))</f>
        <v>0</v>
      </c>
      <c r="D684" s="11" t="str">
        <f t="shared" si="64"/>
        <v/>
      </c>
      <c r="E684" s="11" t="str">
        <f t="shared" si="64"/>
        <v/>
      </c>
      <c r="F684" s="11" t="str">
        <f t="shared" si="64"/>
        <v/>
      </c>
      <c r="G684" s="17" t="str">
        <f t="shared" si="64"/>
        <v/>
      </c>
      <c r="H684" s="17" t="str">
        <f t="shared" si="64"/>
        <v/>
      </c>
      <c r="I684" s="32"/>
      <c r="J684" s="17"/>
      <c r="K684" s="17"/>
      <c r="L684" s="17">
        <f t="shared" si="60"/>
        <v>0</v>
      </c>
      <c r="M684" s="17">
        <f t="shared" si="61"/>
        <v>0</v>
      </c>
      <c r="N684" s="7"/>
      <c r="O684" s="30" t="str">
        <f t="shared" si="62"/>
        <v/>
      </c>
      <c r="P684" s="31" t="str">
        <f t="shared" si="63"/>
        <v/>
      </c>
      <c r="Q684" s="17"/>
    </row>
    <row r="685" spans="1:17" s="12" customFormat="1">
      <c r="A685" s="20" t="str">
        <f>IF(B685=0,"",SUBTOTAL(3,B$5:B684))</f>
        <v/>
      </c>
      <c r="B685" s="17"/>
      <c r="C685" s="19">
        <f>IF(COUNTIF($B$6:$B$30,B685)=1,1,COUNTIF($B$6:$B685,B685))</f>
        <v>0</v>
      </c>
      <c r="D685" s="11" t="str">
        <f t="shared" si="64"/>
        <v/>
      </c>
      <c r="E685" s="11" t="str">
        <f t="shared" si="64"/>
        <v/>
      </c>
      <c r="F685" s="11" t="str">
        <f t="shared" si="64"/>
        <v/>
      </c>
      <c r="G685" s="17" t="str">
        <f t="shared" si="64"/>
        <v/>
      </c>
      <c r="H685" s="17" t="str">
        <f t="shared" si="64"/>
        <v/>
      </c>
      <c r="I685" s="32"/>
      <c r="J685" s="17"/>
      <c r="K685" s="17"/>
      <c r="L685" s="17">
        <f t="shared" si="60"/>
        <v>0</v>
      </c>
      <c r="M685" s="17">
        <f t="shared" si="61"/>
        <v>0</v>
      </c>
      <c r="N685" s="7"/>
      <c r="O685" s="30" t="str">
        <f t="shared" si="62"/>
        <v/>
      </c>
      <c r="P685" s="31" t="str">
        <f t="shared" si="63"/>
        <v/>
      </c>
      <c r="Q685" s="17"/>
    </row>
    <row r="686" spans="1:17" s="12" customFormat="1">
      <c r="A686" s="20" t="str">
        <f>IF(B686=0,"",SUBTOTAL(3,B$5:B685))</f>
        <v/>
      </c>
      <c r="B686" s="17"/>
      <c r="C686" s="19">
        <f>IF(COUNTIF($B$6:$B$30,B686)=1,1,COUNTIF($B$6:$B686,B686))</f>
        <v>0</v>
      </c>
      <c r="D686" s="11" t="str">
        <f t="shared" si="64"/>
        <v/>
      </c>
      <c r="E686" s="11" t="str">
        <f t="shared" si="64"/>
        <v/>
      </c>
      <c r="F686" s="11" t="str">
        <f t="shared" si="64"/>
        <v/>
      </c>
      <c r="G686" s="17" t="str">
        <f t="shared" si="64"/>
        <v/>
      </c>
      <c r="H686" s="17" t="str">
        <f t="shared" si="64"/>
        <v/>
      </c>
      <c r="I686" s="32"/>
      <c r="J686" s="17"/>
      <c r="K686" s="17"/>
      <c r="L686" s="17">
        <f t="shared" si="60"/>
        <v>0</v>
      </c>
      <c r="M686" s="17">
        <f t="shared" si="61"/>
        <v>0</v>
      </c>
      <c r="N686" s="7"/>
      <c r="O686" s="30" t="str">
        <f t="shared" si="62"/>
        <v/>
      </c>
      <c r="P686" s="31" t="str">
        <f t="shared" si="63"/>
        <v/>
      </c>
      <c r="Q686" s="17"/>
    </row>
    <row r="687" spans="1:17" s="12" customFormat="1">
      <c r="A687" s="20" t="str">
        <f>IF(B687=0,"",SUBTOTAL(3,B$5:B686))</f>
        <v/>
      </c>
      <c r="B687" s="17"/>
      <c r="C687" s="19">
        <f>IF(COUNTIF($B$6:$B$30,B687)=1,1,COUNTIF($B$6:$B687,B687))</f>
        <v>0</v>
      </c>
      <c r="D687" s="11" t="str">
        <f t="shared" si="64"/>
        <v/>
      </c>
      <c r="E687" s="11" t="str">
        <f t="shared" si="64"/>
        <v/>
      </c>
      <c r="F687" s="11" t="str">
        <f t="shared" si="64"/>
        <v/>
      </c>
      <c r="G687" s="17" t="str">
        <f t="shared" si="64"/>
        <v/>
      </c>
      <c r="H687" s="17" t="str">
        <f t="shared" si="64"/>
        <v/>
      </c>
      <c r="I687" s="32"/>
      <c r="J687" s="17"/>
      <c r="K687" s="17"/>
      <c r="L687" s="17">
        <f t="shared" si="60"/>
        <v>0</v>
      </c>
      <c r="M687" s="17">
        <f t="shared" si="61"/>
        <v>0</v>
      </c>
      <c r="N687" s="7"/>
      <c r="O687" s="30" t="str">
        <f t="shared" si="62"/>
        <v/>
      </c>
      <c r="P687" s="31" t="str">
        <f t="shared" si="63"/>
        <v/>
      </c>
      <c r="Q687" s="17"/>
    </row>
    <row r="688" spans="1:17" s="12" customFormat="1">
      <c r="A688" s="20" t="str">
        <f>IF(B688=0,"",SUBTOTAL(3,B$5:B687))</f>
        <v/>
      </c>
      <c r="B688" s="17"/>
      <c r="C688" s="19">
        <f>IF(COUNTIF($B$6:$B$30,B688)=1,1,COUNTIF($B$6:$B688,B688))</f>
        <v>0</v>
      </c>
      <c r="D688" s="11" t="str">
        <f t="shared" si="64"/>
        <v/>
      </c>
      <c r="E688" s="11" t="str">
        <f t="shared" si="64"/>
        <v/>
      </c>
      <c r="F688" s="11" t="str">
        <f t="shared" si="64"/>
        <v/>
      </c>
      <c r="G688" s="17" t="str">
        <f t="shared" si="64"/>
        <v/>
      </c>
      <c r="H688" s="17" t="str">
        <f t="shared" si="64"/>
        <v/>
      </c>
      <c r="I688" s="32"/>
      <c r="J688" s="17"/>
      <c r="K688" s="17"/>
      <c r="L688" s="17">
        <f t="shared" si="60"/>
        <v>0</v>
      </c>
      <c r="M688" s="17">
        <f t="shared" si="61"/>
        <v>0</v>
      </c>
      <c r="N688" s="7"/>
      <c r="O688" s="30" t="str">
        <f t="shared" si="62"/>
        <v/>
      </c>
      <c r="P688" s="31" t="str">
        <f t="shared" si="63"/>
        <v/>
      </c>
      <c r="Q688" s="17"/>
    </row>
    <row r="689" spans="1:17" s="12" customFormat="1">
      <c r="A689" s="20" t="str">
        <f>IF(B689=0,"",SUBTOTAL(3,B$5:B688))</f>
        <v/>
      </c>
      <c r="B689" s="17"/>
      <c r="C689" s="19">
        <f>IF(COUNTIF($B$6:$B$30,B689)=1,1,COUNTIF($B$6:$B689,B689))</f>
        <v>0</v>
      </c>
      <c r="D689" s="11" t="str">
        <f t="shared" si="64"/>
        <v/>
      </c>
      <c r="E689" s="11" t="str">
        <f t="shared" si="64"/>
        <v/>
      </c>
      <c r="F689" s="11" t="str">
        <f t="shared" si="64"/>
        <v/>
      </c>
      <c r="G689" s="17" t="str">
        <f t="shared" si="64"/>
        <v/>
      </c>
      <c r="H689" s="17" t="str">
        <f t="shared" si="64"/>
        <v/>
      </c>
      <c r="I689" s="32"/>
      <c r="J689" s="17"/>
      <c r="K689" s="17"/>
      <c r="L689" s="17">
        <f t="shared" si="60"/>
        <v>0</v>
      </c>
      <c r="M689" s="17">
        <f t="shared" si="61"/>
        <v>0</v>
      </c>
      <c r="N689" s="7"/>
      <c r="O689" s="30" t="str">
        <f t="shared" si="62"/>
        <v/>
      </c>
      <c r="P689" s="31" t="str">
        <f t="shared" si="63"/>
        <v/>
      </c>
      <c r="Q689" s="17"/>
    </row>
    <row r="690" spans="1:17" s="12" customFormat="1">
      <c r="A690" s="20" t="str">
        <f>IF(B690=0,"",SUBTOTAL(3,B$5:B689))</f>
        <v/>
      </c>
      <c r="B690" s="17"/>
      <c r="C690" s="19">
        <f>IF(COUNTIF($B$6:$B$30,B690)=1,1,COUNTIF($B$6:$B690,B690))</f>
        <v>0</v>
      </c>
      <c r="D690" s="11" t="str">
        <f t="shared" si="64"/>
        <v/>
      </c>
      <c r="E690" s="11" t="str">
        <f t="shared" si="64"/>
        <v/>
      </c>
      <c r="F690" s="11" t="str">
        <f t="shared" si="64"/>
        <v/>
      </c>
      <c r="G690" s="17" t="str">
        <f t="shared" si="64"/>
        <v/>
      </c>
      <c r="H690" s="17" t="str">
        <f t="shared" si="64"/>
        <v/>
      </c>
      <c r="I690" s="32"/>
      <c r="J690" s="17"/>
      <c r="K690" s="17"/>
      <c r="L690" s="17">
        <f t="shared" si="60"/>
        <v>0</v>
      </c>
      <c r="M690" s="17">
        <f t="shared" si="61"/>
        <v>0</v>
      </c>
      <c r="N690" s="7"/>
      <c r="O690" s="30" t="str">
        <f t="shared" si="62"/>
        <v/>
      </c>
      <c r="P690" s="31" t="str">
        <f t="shared" si="63"/>
        <v/>
      </c>
      <c r="Q690" s="17"/>
    </row>
    <row r="691" spans="1:17" s="12" customFormat="1">
      <c r="A691" s="20" t="str">
        <f>IF(B691=0,"",SUBTOTAL(3,B$5:B690))</f>
        <v/>
      </c>
      <c r="B691" s="17"/>
      <c r="C691" s="19">
        <f>IF(COUNTIF($B$6:$B$30,B691)=1,1,COUNTIF($B$6:$B691,B691))</f>
        <v>0</v>
      </c>
      <c r="D691" s="11" t="str">
        <f t="shared" si="64"/>
        <v/>
      </c>
      <c r="E691" s="11" t="str">
        <f t="shared" si="64"/>
        <v/>
      </c>
      <c r="F691" s="11" t="str">
        <f t="shared" si="64"/>
        <v/>
      </c>
      <c r="G691" s="17" t="str">
        <f t="shared" si="64"/>
        <v/>
      </c>
      <c r="H691" s="17" t="str">
        <f t="shared" si="64"/>
        <v/>
      </c>
      <c r="I691" s="32"/>
      <c r="J691" s="17"/>
      <c r="K691" s="17"/>
      <c r="L691" s="17">
        <f t="shared" si="60"/>
        <v>0</v>
      </c>
      <c r="M691" s="17">
        <f t="shared" si="61"/>
        <v>0</v>
      </c>
      <c r="N691" s="7"/>
      <c r="O691" s="30" t="str">
        <f t="shared" si="62"/>
        <v/>
      </c>
      <c r="P691" s="31" t="str">
        <f t="shared" si="63"/>
        <v/>
      </c>
      <c r="Q691" s="17"/>
    </row>
    <row r="692" spans="1:17" s="12" customFormat="1">
      <c r="A692" s="20" t="str">
        <f>IF(B692=0,"",SUBTOTAL(3,B$5:B691))</f>
        <v/>
      </c>
      <c r="B692" s="17"/>
      <c r="C692" s="19">
        <f>IF(COUNTIF($B$6:$B$30,B692)=1,1,COUNTIF($B$6:$B692,B692))</f>
        <v>0</v>
      </c>
      <c r="D692" s="11" t="str">
        <f t="shared" si="64"/>
        <v/>
      </c>
      <c r="E692" s="11" t="str">
        <f t="shared" si="64"/>
        <v/>
      </c>
      <c r="F692" s="11" t="str">
        <f t="shared" si="64"/>
        <v/>
      </c>
      <c r="G692" s="17" t="str">
        <f t="shared" si="64"/>
        <v/>
      </c>
      <c r="H692" s="17" t="str">
        <f t="shared" si="64"/>
        <v/>
      </c>
      <c r="I692" s="32"/>
      <c r="J692" s="17"/>
      <c r="K692" s="17"/>
      <c r="L692" s="17">
        <f t="shared" si="60"/>
        <v>0</v>
      </c>
      <c r="M692" s="17">
        <f t="shared" si="61"/>
        <v>0</v>
      </c>
      <c r="N692" s="7"/>
      <c r="O692" s="30" t="str">
        <f t="shared" si="62"/>
        <v/>
      </c>
      <c r="P692" s="31" t="str">
        <f t="shared" si="63"/>
        <v/>
      </c>
      <c r="Q692" s="17"/>
    </row>
    <row r="693" spans="1:17" s="12" customFormat="1">
      <c r="A693" s="20" t="str">
        <f>IF(B693=0,"",SUBTOTAL(3,B$5:B692))</f>
        <v/>
      </c>
      <c r="B693" s="17"/>
      <c r="C693" s="19">
        <f>IF(COUNTIF($B$6:$B$30,B693)=1,1,COUNTIF($B$6:$B693,B693))</f>
        <v>0</v>
      </c>
      <c r="D693" s="11" t="str">
        <f t="shared" si="64"/>
        <v/>
      </c>
      <c r="E693" s="11" t="str">
        <f t="shared" si="64"/>
        <v/>
      </c>
      <c r="F693" s="11" t="str">
        <f t="shared" si="64"/>
        <v/>
      </c>
      <c r="G693" s="17" t="str">
        <f t="shared" si="64"/>
        <v/>
      </c>
      <c r="H693" s="17" t="str">
        <f t="shared" si="64"/>
        <v/>
      </c>
      <c r="I693" s="32"/>
      <c r="J693" s="17"/>
      <c r="K693" s="17"/>
      <c r="L693" s="17">
        <f t="shared" si="60"/>
        <v>0</v>
      </c>
      <c r="M693" s="17">
        <f t="shared" si="61"/>
        <v>0</v>
      </c>
      <c r="N693" s="7"/>
      <c r="O693" s="30" t="str">
        <f t="shared" si="62"/>
        <v/>
      </c>
      <c r="P693" s="31" t="str">
        <f t="shared" si="63"/>
        <v/>
      </c>
      <c r="Q693" s="17"/>
    </row>
    <row r="694" spans="1:17" s="12" customFormat="1">
      <c r="A694" s="20" t="str">
        <f>IF(B694=0,"",SUBTOTAL(3,B$5:B693))</f>
        <v/>
      </c>
      <c r="B694" s="17"/>
      <c r="C694" s="19">
        <f>IF(COUNTIF($B$6:$B$30,B694)=1,1,COUNTIF($B$6:$B694,B694))</f>
        <v>0</v>
      </c>
      <c r="D694" s="11" t="str">
        <f t="shared" si="64"/>
        <v/>
      </c>
      <c r="E694" s="11" t="str">
        <f t="shared" si="64"/>
        <v/>
      </c>
      <c r="F694" s="11" t="str">
        <f t="shared" si="64"/>
        <v/>
      </c>
      <c r="G694" s="17" t="str">
        <f t="shared" si="64"/>
        <v/>
      </c>
      <c r="H694" s="17" t="str">
        <f t="shared" si="64"/>
        <v/>
      </c>
      <c r="I694" s="32"/>
      <c r="J694" s="17"/>
      <c r="K694" s="17"/>
      <c r="L694" s="17">
        <f t="shared" si="60"/>
        <v>0</v>
      </c>
      <c r="M694" s="17">
        <f t="shared" si="61"/>
        <v>0</v>
      </c>
      <c r="N694" s="7"/>
      <c r="O694" s="30" t="str">
        <f t="shared" si="62"/>
        <v/>
      </c>
      <c r="P694" s="31" t="str">
        <f t="shared" si="63"/>
        <v/>
      </c>
      <c r="Q694" s="17"/>
    </row>
    <row r="695" spans="1:17" s="12" customFormat="1">
      <c r="A695" s="20" t="str">
        <f>IF(B695=0,"",SUBTOTAL(3,B$5:B694))</f>
        <v/>
      </c>
      <c r="B695" s="17"/>
      <c r="C695" s="19">
        <f>IF(COUNTIF($B$6:$B$30,B695)=1,1,COUNTIF($B$6:$B695,B695))</f>
        <v>0</v>
      </c>
      <c r="D695" s="11" t="str">
        <f t="shared" si="64"/>
        <v/>
      </c>
      <c r="E695" s="11" t="str">
        <f t="shared" si="64"/>
        <v/>
      </c>
      <c r="F695" s="11" t="str">
        <f t="shared" si="64"/>
        <v/>
      </c>
      <c r="G695" s="17" t="str">
        <f t="shared" si="64"/>
        <v/>
      </c>
      <c r="H695" s="17" t="str">
        <f t="shared" si="64"/>
        <v/>
      </c>
      <c r="I695" s="32"/>
      <c r="J695" s="17"/>
      <c r="K695" s="17"/>
      <c r="L695" s="17">
        <f t="shared" si="60"/>
        <v>0</v>
      </c>
      <c r="M695" s="17">
        <f t="shared" si="61"/>
        <v>0</v>
      </c>
      <c r="N695" s="7"/>
      <c r="O695" s="30" t="str">
        <f t="shared" si="62"/>
        <v/>
      </c>
      <c r="P695" s="31" t="str">
        <f t="shared" si="63"/>
        <v/>
      </c>
      <c r="Q695" s="17"/>
    </row>
    <row r="696" spans="1:17" s="12" customFormat="1">
      <c r="A696" s="20" t="str">
        <f>IF(B696=0,"",SUBTOTAL(3,B$5:B695))</f>
        <v/>
      </c>
      <c r="B696" s="17"/>
      <c r="C696" s="19">
        <f>IF(COUNTIF($B$6:$B$30,B696)=1,1,COUNTIF($B$6:$B696,B696))</f>
        <v>0</v>
      </c>
      <c r="D696" s="11" t="str">
        <f t="shared" si="64"/>
        <v/>
      </c>
      <c r="E696" s="11" t="str">
        <f t="shared" si="64"/>
        <v/>
      </c>
      <c r="F696" s="11" t="str">
        <f t="shared" si="64"/>
        <v/>
      </c>
      <c r="G696" s="17" t="str">
        <f t="shared" si="64"/>
        <v/>
      </c>
      <c r="H696" s="17" t="str">
        <f t="shared" si="64"/>
        <v/>
      </c>
      <c r="I696" s="32"/>
      <c r="J696" s="17"/>
      <c r="K696" s="17"/>
      <c r="L696" s="17">
        <f t="shared" si="60"/>
        <v>0</v>
      </c>
      <c r="M696" s="17">
        <f t="shared" si="61"/>
        <v>0</v>
      </c>
      <c r="N696" s="7"/>
      <c r="O696" s="30" t="str">
        <f t="shared" si="62"/>
        <v/>
      </c>
      <c r="P696" s="31" t="str">
        <f t="shared" si="63"/>
        <v/>
      </c>
      <c r="Q696" s="17"/>
    </row>
    <row r="697" spans="1:17" s="12" customFormat="1">
      <c r="A697" s="20" t="str">
        <f>IF(B697=0,"",SUBTOTAL(3,B$5:B696))</f>
        <v/>
      </c>
      <c r="B697" s="17"/>
      <c r="C697" s="19">
        <f>IF(COUNTIF($B$6:$B$30,B697)=1,1,COUNTIF($B$6:$B697,B697))</f>
        <v>0</v>
      </c>
      <c r="D697" s="11" t="str">
        <f t="shared" si="64"/>
        <v/>
      </c>
      <c r="E697" s="11" t="str">
        <f t="shared" si="64"/>
        <v/>
      </c>
      <c r="F697" s="11" t="str">
        <f t="shared" si="64"/>
        <v/>
      </c>
      <c r="G697" s="17" t="str">
        <f t="shared" si="64"/>
        <v/>
      </c>
      <c r="H697" s="17" t="str">
        <f t="shared" si="64"/>
        <v/>
      </c>
      <c r="I697" s="32"/>
      <c r="J697" s="17"/>
      <c r="K697" s="17"/>
      <c r="L697" s="17">
        <f t="shared" si="60"/>
        <v>0</v>
      </c>
      <c r="M697" s="17">
        <f t="shared" si="61"/>
        <v>0</v>
      </c>
      <c r="N697" s="7"/>
      <c r="O697" s="30" t="str">
        <f t="shared" si="62"/>
        <v/>
      </c>
      <c r="P697" s="31" t="str">
        <f t="shared" si="63"/>
        <v/>
      </c>
      <c r="Q697" s="17"/>
    </row>
    <row r="698" spans="1:17" s="12" customFormat="1">
      <c r="A698" s="20" t="str">
        <f>IF(B698=0,"",SUBTOTAL(3,B$5:B697))</f>
        <v/>
      </c>
      <c r="B698" s="17"/>
      <c r="C698" s="19">
        <f>IF(COUNTIF($B$6:$B$30,B698)=1,1,COUNTIF($B$6:$B698,B698))</f>
        <v>0</v>
      </c>
      <c r="D698" s="11" t="str">
        <f t="shared" si="64"/>
        <v/>
      </c>
      <c r="E698" s="11" t="str">
        <f t="shared" si="64"/>
        <v/>
      </c>
      <c r="F698" s="11" t="str">
        <f t="shared" si="64"/>
        <v/>
      </c>
      <c r="G698" s="17" t="str">
        <f t="shared" si="64"/>
        <v/>
      </c>
      <c r="H698" s="17" t="str">
        <f t="shared" si="64"/>
        <v/>
      </c>
      <c r="I698" s="32"/>
      <c r="J698" s="17"/>
      <c r="K698" s="17"/>
      <c r="L698" s="17">
        <f t="shared" si="60"/>
        <v>0</v>
      </c>
      <c r="M698" s="17">
        <f t="shared" si="61"/>
        <v>0</v>
      </c>
      <c r="N698" s="7"/>
      <c r="O698" s="30" t="str">
        <f t="shared" si="62"/>
        <v/>
      </c>
      <c r="P698" s="31" t="str">
        <f t="shared" si="63"/>
        <v/>
      </c>
      <c r="Q698" s="17"/>
    </row>
    <row r="699" spans="1:17" s="12" customFormat="1">
      <c r="A699" s="20" t="str">
        <f>IF(B699=0,"",SUBTOTAL(3,B$5:B698))</f>
        <v/>
      </c>
      <c r="B699" s="17"/>
      <c r="C699" s="19">
        <f>IF(COUNTIF($B$6:$B$30,B699)=1,1,COUNTIF($B$6:$B699,B699))</f>
        <v>0</v>
      </c>
      <c r="D699" s="11" t="str">
        <f t="shared" si="64"/>
        <v/>
      </c>
      <c r="E699" s="11" t="str">
        <f t="shared" si="64"/>
        <v/>
      </c>
      <c r="F699" s="11" t="str">
        <f t="shared" si="64"/>
        <v/>
      </c>
      <c r="G699" s="17" t="str">
        <f t="shared" si="64"/>
        <v/>
      </c>
      <c r="H699" s="17" t="str">
        <f t="shared" si="64"/>
        <v/>
      </c>
      <c r="I699" s="32"/>
      <c r="J699" s="17"/>
      <c r="K699" s="17"/>
      <c r="L699" s="17">
        <f t="shared" si="60"/>
        <v>0</v>
      </c>
      <c r="M699" s="17">
        <f t="shared" si="61"/>
        <v>0</v>
      </c>
      <c r="N699" s="7"/>
      <c r="O699" s="30" t="str">
        <f t="shared" si="62"/>
        <v/>
      </c>
      <c r="P699" s="31" t="str">
        <f t="shared" si="63"/>
        <v/>
      </c>
      <c r="Q699" s="17"/>
    </row>
    <row r="700" spans="1:17" s="12" customFormat="1">
      <c r="A700" s="20" t="str">
        <f>IF(B700=0,"",SUBTOTAL(3,B$5:B699))</f>
        <v/>
      </c>
      <c r="B700" s="17"/>
      <c r="C700" s="19">
        <f>IF(COUNTIF($B$6:$B$30,B700)=1,1,COUNTIF($B$6:$B700,B700))</f>
        <v>0</v>
      </c>
      <c r="D700" s="11" t="str">
        <f t="shared" si="64"/>
        <v/>
      </c>
      <c r="E700" s="11" t="str">
        <f t="shared" si="64"/>
        <v/>
      </c>
      <c r="F700" s="11" t="str">
        <f t="shared" si="64"/>
        <v/>
      </c>
      <c r="G700" s="17" t="str">
        <f t="shared" si="64"/>
        <v/>
      </c>
      <c r="H700" s="17" t="str">
        <f t="shared" si="64"/>
        <v/>
      </c>
      <c r="I700" s="32"/>
      <c r="J700" s="17"/>
      <c r="K700" s="17"/>
      <c r="L700" s="17">
        <f t="shared" si="60"/>
        <v>0</v>
      </c>
      <c r="M700" s="17">
        <f t="shared" si="61"/>
        <v>0</v>
      </c>
      <c r="N700" s="7"/>
      <c r="O700" s="30" t="str">
        <f t="shared" si="62"/>
        <v/>
      </c>
      <c r="P700" s="31" t="str">
        <f t="shared" si="63"/>
        <v/>
      </c>
      <c r="Q700" s="17"/>
    </row>
    <row r="701" spans="1:17" s="12" customFormat="1">
      <c r="A701" s="20" t="str">
        <f>IF(B701=0,"",SUBTOTAL(3,B$5:B700))</f>
        <v/>
      </c>
      <c r="B701" s="17"/>
      <c r="C701" s="19">
        <f>IF(COUNTIF($B$6:$B$30,B701)=1,1,COUNTIF($B$6:$B701,B701))</f>
        <v>0</v>
      </c>
      <c r="D701" s="11" t="str">
        <f t="shared" si="64"/>
        <v/>
      </c>
      <c r="E701" s="11" t="str">
        <f t="shared" si="64"/>
        <v/>
      </c>
      <c r="F701" s="11" t="str">
        <f t="shared" si="64"/>
        <v/>
      </c>
      <c r="G701" s="17" t="str">
        <f t="shared" si="64"/>
        <v/>
      </c>
      <c r="H701" s="17" t="str">
        <f t="shared" si="64"/>
        <v/>
      </c>
      <c r="I701" s="32"/>
      <c r="J701" s="17"/>
      <c r="K701" s="17"/>
      <c r="L701" s="17">
        <f t="shared" si="60"/>
        <v>0</v>
      </c>
      <c r="M701" s="17">
        <f t="shared" si="61"/>
        <v>0</v>
      </c>
      <c r="N701" s="7"/>
      <c r="O701" s="30" t="str">
        <f t="shared" si="62"/>
        <v/>
      </c>
      <c r="P701" s="31" t="str">
        <f t="shared" si="63"/>
        <v/>
      </c>
      <c r="Q701" s="17"/>
    </row>
    <row r="702" spans="1:17" s="12" customFormat="1">
      <c r="A702" s="20" t="str">
        <f>IF(B702=0,"",SUBTOTAL(3,B$5:B701))</f>
        <v/>
      </c>
      <c r="B702" s="17"/>
      <c r="C702" s="19">
        <f>IF(COUNTIF($B$6:$B$30,B702)=1,1,COUNTIF($B$6:$B702,B702))</f>
        <v>0</v>
      </c>
      <c r="D702" s="11" t="str">
        <f t="shared" si="64"/>
        <v/>
      </c>
      <c r="E702" s="11" t="str">
        <f t="shared" si="64"/>
        <v/>
      </c>
      <c r="F702" s="11" t="str">
        <f t="shared" si="64"/>
        <v/>
      </c>
      <c r="G702" s="17" t="str">
        <f t="shared" si="64"/>
        <v/>
      </c>
      <c r="H702" s="17" t="str">
        <f t="shared" si="64"/>
        <v/>
      </c>
      <c r="I702" s="32"/>
      <c r="J702" s="17"/>
      <c r="K702" s="17"/>
      <c r="L702" s="17">
        <f t="shared" si="60"/>
        <v>0</v>
      </c>
      <c r="M702" s="17">
        <f t="shared" si="61"/>
        <v>0</v>
      </c>
      <c r="N702" s="7"/>
      <c r="O702" s="30" t="str">
        <f t="shared" si="62"/>
        <v/>
      </c>
      <c r="P702" s="31" t="str">
        <f t="shared" si="63"/>
        <v/>
      </c>
      <c r="Q702" s="17"/>
    </row>
    <row r="703" spans="1:17" s="12" customFormat="1">
      <c r="A703" s="20" t="str">
        <f>IF(B703=0,"",SUBTOTAL(3,B$5:B702))</f>
        <v/>
      </c>
      <c r="B703" s="17"/>
      <c r="C703" s="19">
        <f>IF(COUNTIF($B$6:$B$30,B703)=1,1,COUNTIF($B$6:$B703,B703))</f>
        <v>0</v>
      </c>
      <c r="D703" s="11" t="str">
        <f t="shared" si="64"/>
        <v/>
      </c>
      <c r="E703" s="11" t="str">
        <f t="shared" si="64"/>
        <v/>
      </c>
      <c r="F703" s="11" t="str">
        <f t="shared" si="64"/>
        <v/>
      </c>
      <c r="G703" s="17" t="str">
        <f t="shared" si="64"/>
        <v/>
      </c>
      <c r="H703" s="17" t="str">
        <f t="shared" si="64"/>
        <v/>
      </c>
      <c r="I703" s="32"/>
      <c r="J703" s="17"/>
      <c r="K703" s="17"/>
      <c r="L703" s="17">
        <f t="shared" si="60"/>
        <v>0</v>
      </c>
      <c r="M703" s="17">
        <f t="shared" si="61"/>
        <v>0</v>
      </c>
      <c r="N703" s="7"/>
      <c r="O703" s="30" t="str">
        <f t="shared" si="62"/>
        <v/>
      </c>
      <c r="P703" s="31" t="str">
        <f t="shared" si="63"/>
        <v/>
      </c>
      <c r="Q703" s="17"/>
    </row>
    <row r="704" spans="1:17" s="12" customFormat="1">
      <c r="A704" s="20" t="str">
        <f>IF(B704=0,"",SUBTOTAL(3,B$5:B703))</f>
        <v/>
      </c>
      <c r="B704" s="17"/>
      <c r="C704" s="19">
        <f>IF(COUNTIF($B$6:$B$30,B704)=1,1,COUNTIF($B$6:$B704,B704))</f>
        <v>0</v>
      </c>
      <c r="D704" s="11" t="str">
        <f t="shared" si="64"/>
        <v/>
      </c>
      <c r="E704" s="11" t="str">
        <f t="shared" si="64"/>
        <v/>
      </c>
      <c r="F704" s="11" t="str">
        <f t="shared" si="64"/>
        <v/>
      </c>
      <c r="G704" s="17" t="str">
        <f t="shared" si="64"/>
        <v/>
      </c>
      <c r="H704" s="17" t="str">
        <f t="shared" si="64"/>
        <v/>
      </c>
      <c r="I704" s="32"/>
      <c r="J704" s="17"/>
      <c r="K704" s="17"/>
      <c r="L704" s="17">
        <f t="shared" si="60"/>
        <v>0</v>
      </c>
      <c r="M704" s="17">
        <f t="shared" si="61"/>
        <v>0</v>
      </c>
      <c r="N704" s="7"/>
      <c r="O704" s="30" t="str">
        <f t="shared" si="62"/>
        <v/>
      </c>
      <c r="P704" s="31" t="str">
        <f t="shared" si="63"/>
        <v/>
      </c>
      <c r="Q704" s="17"/>
    </row>
    <row r="705" spans="1:17" s="12" customFormat="1">
      <c r="A705" s="20" t="str">
        <f>IF(B705=0,"",SUBTOTAL(3,B$5:B704))</f>
        <v/>
      </c>
      <c r="B705" s="17"/>
      <c r="C705" s="19">
        <f>IF(COUNTIF($B$6:$B$30,B705)=1,1,COUNTIF($B$6:$B705,B705))</f>
        <v>0</v>
      </c>
      <c r="D705" s="11" t="str">
        <f t="shared" si="64"/>
        <v/>
      </c>
      <c r="E705" s="11" t="str">
        <f t="shared" si="64"/>
        <v/>
      </c>
      <c r="F705" s="11" t="str">
        <f t="shared" si="64"/>
        <v/>
      </c>
      <c r="G705" s="17" t="str">
        <f t="shared" si="64"/>
        <v/>
      </c>
      <c r="H705" s="17" t="str">
        <f t="shared" si="64"/>
        <v/>
      </c>
      <c r="I705" s="32"/>
      <c r="J705" s="17"/>
      <c r="K705" s="17"/>
      <c r="L705" s="17">
        <f t="shared" si="60"/>
        <v>0</v>
      </c>
      <c r="M705" s="17">
        <f t="shared" si="61"/>
        <v>0</v>
      </c>
      <c r="N705" s="7"/>
      <c r="O705" s="30" t="str">
        <f t="shared" si="62"/>
        <v/>
      </c>
      <c r="P705" s="31" t="str">
        <f t="shared" si="63"/>
        <v/>
      </c>
      <c r="Q705" s="17"/>
    </row>
    <row r="706" spans="1:17" s="12" customFormat="1">
      <c r="A706" s="20" t="str">
        <f>IF(B706=0,"",SUBTOTAL(3,B$5:B705))</f>
        <v/>
      </c>
      <c r="B706" s="17"/>
      <c r="C706" s="19">
        <f>IF(COUNTIF($B$6:$B$30,B706)=1,1,COUNTIF($B$6:$B706,B706))</f>
        <v>0</v>
      </c>
      <c r="D706" s="11" t="str">
        <f t="shared" si="64"/>
        <v/>
      </c>
      <c r="E706" s="11" t="str">
        <f t="shared" si="64"/>
        <v/>
      </c>
      <c r="F706" s="11" t="str">
        <f t="shared" si="64"/>
        <v/>
      </c>
      <c r="G706" s="17" t="str">
        <f t="shared" si="64"/>
        <v/>
      </c>
      <c r="H706" s="17" t="str">
        <f t="shared" si="64"/>
        <v/>
      </c>
      <c r="I706" s="32"/>
      <c r="J706" s="17"/>
      <c r="K706" s="17"/>
      <c r="L706" s="17">
        <f t="shared" si="60"/>
        <v>0</v>
      </c>
      <c r="M706" s="17">
        <f t="shared" si="61"/>
        <v>0</v>
      </c>
      <c r="N706" s="7"/>
      <c r="O706" s="30" t="str">
        <f t="shared" si="62"/>
        <v/>
      </c>
      <c r="P706" s="31" t="str">
        <f t="shared" si="63"/>
        <v/>
      </c>
      <c r="Q706" s="17"/>
    </row>
    <row r="707" spans="1:17" s="12" customFormat="1">
      <c r="A707" s="20" t="str">
        <f>IF(B707=0,"",SUBTOTAL(3,B$5:B706))</f>
        <v/>
      </c>
      <c r="B707" s="17"/>
      <c r="C707" s="19">
        <f>IF(COUNTIF($B$6:$B$30,B707)=1,1,COUNTIF($B$6:$B707,B707))</f>
        <v>0</v>
      </c>
      <c r="D707" s="11" t="str">
        <f t="shared" si="64"/>
        <v/>
      </c>
      <c r="E707" s="11" t="str">
        <f t="shared" si="64"/>
        <v/>
      </c>
      <c r="F707" s="11" t="str">
        <f t="shared" si="64"/>
        <v/>
      </c>
      <c r="G707" s="17" t="str">
        <f t="shared" si="64"/>
        <v/>
      </c>
      <c r="H707" s="17" t="str">
        <f t="shared" si="64"/>
        <v/>
      </c>
      <c r="I707" s="32"/>
      <c r="J707" s="17"/>
      <c r="K707" s="17"/>
      <c r="L707" s="17">
        <f t="shared" si="60"/>
        <v>0</v>
      </c>
      <c r="M707" s="17">
        <f t="shared" si="61"/>
        <v>0</v>
      </c>
      <c r="N707" s="7"/>
      <c r="O707" s="30" t="str">
        <f t="shared" si="62"/>
        <v/>
      </c>
      <c r="P707" s="31" t="str">
        <f t="shared" si="63"/>
        <v/>
      </c>
      <c r="Q707" s="17"/>
    </row>
    <row r="708" spans="1:17" s="12" customFormat="1">
      <c r="A708" s="20" t="str">
        <f>IF(B708=0,"",SUBTOTAL(3,B$5:B707))</f>
        <v/>
      </c>
      <c r="B708" s="17"/>
      <c r="C708" s="19">
        <f>IF(COUNTIF($B$6:$B$30,B708)=1,1,COUNTIF($B$6:$B708,B708))</f>
        <v>0</v>
      </c>
      <c r="D708" s="11" t="str">
        <f t="shared" si="64"/>
        <v/>
      </c>
      <c r="E708" s="11" t="str">
        <f t="shared" si="64"/>
        <v/>
      </c>
      <c r="F708" s="11" t="str">
        <f t="shared" si="64"/>
        <v/>
      </c>
      <c r="G708" s="17" t="str">
        <f t="shared" si="64"/>
        <v/>
      </c>
      <c r="H708" s="17" t="str">
        <f t="shared" si="64"/>
        <v/>
      </c>
      <c r="I708" s="32"/>
      <c r="J708" s="17"/>
      <c r="K708" s="17"/>
      <c r="L708" s="17">
        <f t="shared" si="60"/>
        <v>0</v>
      </c>
      <c r="M708" s="17">
        <f t="shared" si="61"/>
        <v>0</v>
      </c>
      <c r="N708" s="7"/>
      <c r="O708" s="30" t="str">
        <f t="shared" si="62"/>
        <v/>
      </c>
      <c r="P708" s="31" t="str">
        <f t="shared" si="63"/>
        <v/>
      </c>
      <c r="Q708" s="17"/>
    </row>
    <row r="709" spans="1:17" s="12" customFormat="1">
      <c r="A709" s="20" t="str">
        <f>IF(B709=0,"",SUBTOTAL(3,B$5:B708))</f>
        <v/>
      </c>
      <c r="B709" s="17"/>
      <c r="C709" s="19">
        <f>IF(COUNTIF($B$6:$B$30,B709)=1,1,COUNTIF($B$6:$B709,B709))</f>
        <v>0</v>
      </c>
      <c r="D709" s="11" t="str">
        <f t="shared" si="64"/>
        <v/>
      </c>
      <c r="E709" s="11" t="str">
        <f t="shared" si="64"/>
        <v/>
      </c>
      <c r="F709" s="11" t="str">
        <f t="shared" si="64"/>
        <v/>
      </c>
      <c r="G709" s="17" t="str">
        <f t="shared" si="64"/>
        <v/>
      </c>
      <c r="H709" s="17" t="str">
        <f t="shared" si="64"/>
        <v/>
      </c>
      <c r="I709" s="32"/>
      <c r="J709" s="17"/>
      <c r="K709" s="17"/>
      <c r="L709" s="17">
        <f t="shared" si="60"/>
        <v>0</v>
      </c>
      <c r="M709" s="17">
        <f t="shared" si="61"/>
        <v>0</v>
      </c>
      <c r="N709" s="7"/>
      <c r="O709" s="30" t="str">
        <f t="shared" si="62"/>
        <v/>
      </c>
      <c r="P709" s="31" t="str">
        <f t="shared" si="63"/>
        <v/>
      </c>
      <c r="Q709" s="17"/>
    </row>
    <row r="710" spans="1:17" s="12" customFormat="1">
      <c r="A710" s="20" t="str">
        <f>IF(B710=0,"",SUBTOTAL(3,B$5:B709))</f>
        <v/>
      </c>
      <c r="B710" s="17"/>
      <c r="C710" s="19">
        <f>IF(COUNTIF($B$6:$B$30,B710)=1,1,COUNTIF($B$6:$B710,B710))</f>
        <v>0</v>
      </c>
      <c r="D710" s="11" t="str">
        <f t="shared" si="64"/>
        <v/>
      </c>
      <c r="E710" s="11" t="str">
        <f t="shared" si="64"/>
        <v/>
      </c>
      <c r="F710" s="11" t="str">
        <f t="shared" si="64"/>
        <v/>
      </c>
      <c r="G710" s="17" t="str">
        <f t="shared" si="64"/>
        <v/>
      </c>
      <c r="H710" s="17" t="str">
        <f t="shared" si="64"/>
        <v/>
      </c>
      <c r="I710" s="32"/>
      <c r="J710" s="17"/>
      <c r="K710" s="17"/>
      <c r="L710" s="17">
        <f t="shared" si="60"/>
        <v>0</v>
      </c>
      <c r="M710" s="17">
        <f t="shared" si="61"/>
        <v>0</v>
      </c>
      <c r="N710" s="7"/>
      <c r="O710" s="30" t="str">
        <f t="shared" si="62"/>
        <v/>
      </c>
      <c r="P710" s="31" t="str">
        <f t="shared" si="63"/>
        <v/>
      </c>
      <c r="Q710" s="17"/>
    </row>
    <row r="711" spans="1:17" s="12" customFormat="1">
      <c r="A711" s="20" t="str">
        <f>IF(B711=0,"",SUBTOTAL(3,B$5:B710))</f>
        <v/>
      </c>
      <c r="B711" s="17"/>
      <c r="C711" s="19">
        <f>IF(COUNTIF($B$6:$B$30,B711)=1,1,COUNTIF($B$6:$B711,B711))</f>
        <v>0</v>
      </c>
      <c r="D711" s="11" t="str">
        <f t="shared" si="64"/>
        <v/>
      </c>
      <c r="E711" s="11" t="str">
        <f t="shared" si="64"/>
        <v/>
      </c>
      <c r="F711" s="11" t="str">
        <f t="shared" si="64"/>
        <v/>
      </c>
      <c r="G711" s="17" t="str">
        <f t="shared" si="64"/>
        <v/>
      </c>
      <c r="H711" s="17" t="str">
        <f t="shared" si="64"/>
        <v/>
      </c>
      <c r="I711" s="32"/>
      <c r="J711" s="17"/>
      <c r="K711" s="17"/>
      <c r="L711" s="17">
        <f t="shared" ref="L711:L774" si="65">SUM(J711:K711)</f>
        <v>0</v>
      </c>
      <c r="M711" s="17">
        <f t="shared" ref="M711:M774" si="66">(J711*0.88)+(K711*0.96)</f>
        <v>0</v>
      </c>
      <c r="N711" s="7"/>
      <c r="O711" s="30" t="str">
        <f t="shared" ref="O711:O774" si="67">IFERROR(SUM(M711-M711*H711/100),"")</f>
        <v/>
      </c>
      <c r="P711" s="31" t="str">
        <f t="shared" ref="P711:P774" si="68">IFERROR(SUM(M711-O711),"")</f>
        <v/>
      </c>
      <c r="Q711" s="17"/>
    </row>
    <row r="712" spans="1:17" s="12" customFormat="1">
      <c r="A712" s="20" t="str">
        <f>IF(B712=0,"",SUBTOTAL(3,B$5:B711))</f>
        <v/>
      </c>
      <c r="B712" s="17"/>
      <c r="C712" s="19">
        <f>IF(COUNTIF($B$6:$B$30,B712)=1,1,COUNTIF($B$6:$B712,B712))</f>
        <v>0</v>
      </c>
      <c r="D712" s="11" t="str">
        <f t="shared" si="64"/>
        <v/>
      </c>
      <c r="E712" s="11" t="str">
        <f t="shared" si="64"/>
        <v/>
      </c>
      <c r="F712" s="11" t="str">
        <f t="shared" si="64"/>
        <v/>
      </c>
      <c r="G712" s="17" t="str">
        <f t="shared" si="64"/>
        <v/>
      </c>
      <c r="H712" s="17" t="str">
        <f t="shared" si="64"/>
        <v/>
      </c>
      <c r="I712" s="32"/>
      <c r="J712" s="17"/>
      <c r="K712" s="17"/>
      <c r="L712" s="17">
        <f t="shared" si="65"/>
        <v>0</v>
      </c>
      <c r="M712" s="17">
        <f t="shared" si="66"/>
        <v>0</v>
      </c>
      <c r="N712" s="7"/>
      <c r="O712" s="30" t="str">
        <f t="shared" si="67"/>
        <v/>
      </c>
      <c r="P712" s="31" t="str">
        <f t="shared" si="68"/>
        <v/>
      </c>
      <c r="Q712" s="17"/>
    </row>
    <row r="713" spans="1:17" s="12" customFormat="1">
      <c r="A713" s="20" t="str">
        <f>IF(B713=0,"",SUBTOTAL(3,B$5:B712))</f>
        <v/>
      </c>
      <c r="B713" s="17"/>
      <c r="C713" s="19">
        <f>IF(COUNTIF($B$6:$B$30,B713)=1,1,COUNTIF($B$6:$B713,B713))</f>
        <v>0</v>
      </c>
      <c r="D713" s="11" t="str">
        <f t="shared" si="64"/>
        <v/>
      </c>
      <c r="E713" s="11" t="str">
        <f t="shared" si="64"/>
        <v/>
      </c>
      <c r="F713" s="11" t="str">
        <f t="shared" si="64"/>
        <v/>
      </c>
      <c r="G713" s="17" t="str">
        <f t="shared" si="64"/>
        <v/>
      </c>
      <c r="H713" s="17" t="str">
        <f t="shared" si="64"/>
        <v/>
      </c>
      <c r="I713" s="32"/>
      <c r="J713" s="17"/>
      <c r="K713" s="17"/>
      <c r="L713" s="17">
        <f t="shared" si="65"/>
        <v>0</v>
      </c>
      <c r="M713" s="17">
        <f t="shared" si="66"/>
        <v>0</v>
      </c>
      <c r="N713" s="7"/>
      <c r="O713" s="30" t="str">
        <f t="shared" si="67"/>
        <v/>
      </c>
      <c r="P713" s="31" t="str">
        <f t="shared" si="68"/>
        <v/>
      </c>
      <c r="Q713" s="17"/>
    </row>
    <row r="714" spans="1:17" s="12" customFormat="1">
      <c r="A714" s="20" t="str">
        <f>IF(B714=0,"",SUBTOTAL(3,B$5:B713))</f>
        <v/>
      </c>
      <c r="B714" s="17"/>
      <c r="C714" s="19">
        <f>IF(COUNTIF($B$6:$B$30,B714)=1,1,COUNTIF($B$6:$B714,B714))</f>
        <v>0</v>
      </c>
      <c r="D714" s="11" t="str">
        <f t="shared" si="64"/>
        <v/>
      </c>
      <c r="E714" s="11" t="str">
        <f t="shared" si="64"/>
        <v/>
      </c>
      <c r="F714" s="11" t="str">
        <f t="shared" si="64"/>
        <v/>
      </c>
      <c r="G714" s="17" t="str">
        <f t="shared" si="64"/>
        <v/>
      </c>
      <c r="H714" s="17" t="str">
        <f t="shared" si="64"/>
        <v/>
      </c>
      <c r="I714" s="32"/>
      <c r="J714" s="17"/>
      <c r="K714" s="17"/>
      <c r="L714" s="17">
        <f t="shared" si="65"/>
        <v>0</v>
      </c>
      <c r="M714" s="17">
        <f t="shared" si="66"/>
        <v>0</v>
      </c>
      <c r="N714" s="7"/>
      <c r="O714" s="30" t="str">
        <f t="shared" si="67"/>
        <v/>
      </c>
      <c r="P714" s="31" t="str">
        <f t="shared" si="68"/>
        <v/>
      </c>
      <c r="Q714" s="17"/>
    </row>
    <row r="715" spans="1:17" s="12" customFormat="1">
      <c r="A715" s="20" t="str">
        <f>IF(B715=0,"",SUBTOTAL(3,B$5:B714))</f>
        <v/>
      </c>
      <c r="B715" s="17"/>
      <c r="C715" s="19">
        <f>IF(COUNTIF($B$6:$B$30,B715)=1,1,COUNTIF($B$6:$B715,B715))</f>
        <v>0</v>
      </c>
      <c r="D715" s="11" t="str">
        <f t="shared" ref="D715:H765" si="69">IF($B715="","",INDEX(البيانات,MATCH($B715,INDEX(البيانات,,2),0),COLUMN()-1))</f>
        <v/>
      </c>
      <c r="E715" s="11" t="str">
        <f t="shared" si="69"/>
        <v/>
      </c>
      <c r="F715" s="11" t="str">
        <f t="shared" si="69"/>
        <v/>
      </c>
      <c r="G715" s="17" t="str">
        <f t="shared" si="69"/>
        <v/>
      </c>
      <c r="H715" s="17" t="str">
        <f t="shared" si="69"/>
        <v/>
      </c>
      <c r="I715" s="32"/>
      <c r="J715" s="17"/>
      <c r="K715" s="17"/>
      <c r="L715" s="17">
        <f t="shared" si="65"/>
        <v>0</v>
      </c>
      <c r="M715" s="17">
        <f t="shared" si="66"/>
        <v>0</v>
      </c>
      <c r="N715" s="7"/>
      <c r="O715" s="30" t="str">
        <f t="shared" si="67"/>
        <v/>
      </c>
      <c r="P715" s="31" t="str">
        <f t="shared" si="68"/>
        <v/>
      </c>
      <c r="Q715" s="17"/>
    </row>
    <row r="716" spans="1:17" s="12" customFormat="1">
      <c r="A716" s="20" t="str">
        <f>IF(B716=0,"",SUBTOTAL(3,B$5:B715))</f>
        <v/>
      </c>
      <c r="B716" s="17"/>
      <c r="C716" s="19">
        <f>IF(COUNTIF($B$6:$B$30,B716)=1,1,COUNTIF($B$6:$B716,B716))</f>
        <v>0</v>
      </c>
      <c r="D716" s="11" t="str">
        <f t="shared" si="69"/>
        <v/>
      </c>
      <c r="E716" s="11" t="str">
        <f t="shared" si="69"/>
        <v/>
      </c>
      <c r="F716" s="11" t="str">
        <f t="shared" si="69"/>
        <v/>
      </c>
      <c r="G716" s="17" t="str">
        <f t="shared" si="69"/>
        <v/>
      </c>
      <c r="H716" s="17" t="str">
        <f t="shared" si="69"/>
        <v/>
      </c>
      <c r="I716" s="32"/>
      <c r="J716" s="17"/>
      <c r="K716" s="17"/>
      <c r="L716" s="17">
        <f t="shared" si="65"/>
        <v>0</v>
      </c>
      <c r="M716" s="17">
        <f t="shared" si="66"/>
        <v>0</v>
      </c>
      <c r="N716" s="7"/>
      <c r="O716" s="30" t="str">
        <f t="shared" si="67"/>
        <v/>
      </c>
      <c r="P716" s="31" t="str">
        <f t="shared" si="68"/>
        <v/>
      </c>
      <c r="Q716" s="17"/>
    </row>
    <row r="717" spans="1:17" s="12" customFormat="1">
      <c r="A717" s="20" t="str">
        <f>IF(B717=0,"",SUBTOTAL(3,B$5:B716))</f>
        <v/>
      </c>
      <c r="B717" s="17"/>
      <c r="C717" s="19">
        <f>IF(COUNTIF($B$6:$B$30,B717)=1,1,COUNTIF($B$6:$B717,B717))</f>
        <v>0</v>
      </c>
      <c r="D717" s="11" t="str">
        <f t="shared" si="69"/>
        <v/>
      </c>
      <c r="E717" s="11" t="str">
        <f t="shared" si="69"/>
        <v/>
      </c>
      <c r="F717" s="11" t="str">
        <f t="shared" si="69"/>
        <v/>
      </c>
      <c r="G717" s="17" t="str">
        <f t="shared" si="69"/>
        <v/>
      </c>
      <c r="H717" s="17" t="str">
        <f t="shared" si="69"/>
        <v/>
      </c>
      <c r="I717" s="32"/>
      <c r="J717" s="17"/>
      <c r="K717" s="17"/>
      <c r="L717" s="17">
        <f t="shared" si="65"/>
        <v>0</v>
      </c>
      <c r="M717" s="17">
        <f t="shared" si="66"/>
        <v>0</v>
      </c>
      <c r="N717" s="7"/>
      <c r="O717" s="30" t="str">
        <f t="shared" si="67"/>
        <v/>
      </c>
      <c r="P717" s="31" t="str">
        <f t="shared" si="68"/>
        <v/>
      </c>
      <c r="Q717" s="17"/>
    </row>
    <row r="718" spans="1:17" s="12" customFormat="1">
      <c r="A718" s="20" t="str">
        <f>IF(B718=0,"",SUBTOTAL(3,B$5:B717))</f>
        <v/>
      </c>
      <c r="B718" s="17"/>
      <c r="C718" s="19">
        <f>IF(COUNTIF($B$6:$B$30,B718)=1,1,COUNTIF($B$6:$B718,B718))</f>
        <v>0</v>
      </c>
      <c r="D718" s="11" t="str">
        <f t="shared" si="69"/>
        <v/>
      </c>
      <c r="E718" s="11" t="str">
        <f t="shared" si="69"/>
        <v/>
      </c>
      <c r="F718" s="11" t="str">
        <f t="shared" si="69"/>
        <v/>
      </c>
      <c r="G718" s="17" t="str">
        <f t="shared" si="69"/>
        <v/>
      </c>
      <c r="H718" s="17" t="str">
        <f t="shared" si="69"/>
        <v/>
      </c>
      <c r="I718" s="32"/>
      <c r="J718" s="17"/>
      <c r="K718" s="17"/>
      <c r="L718" s="17">
        <f t="shared" si="65"/>
        <v>0</v>
      </c>
      <c r="M718" s="17">
        <f t="shared" si="66"/>
        <v>0</v>
      </c>
      <c r="N718" s="7"/>
      <c r="O718" s="30" t="str">
        <f t="shared" si="67"/>
        <v/>
      </c>
      <c r="P718" s="31" t="str">
        <f t="shared" si="68"/>
        <v/>
      </c>
      <c r="Q718" s="17"/>
    </row>
    <row r="719" spans="1:17" s="12" customFormat="1">
      <c r="A719" s="20" t="str">
        <f>IF(B719=0,"",SUBTOTAL(3,B$5:B718))</f>
        <v/>
      </c>
      <c r="B719" s="17"/>
      <c r="C719" s="19">
        <f>IF(COUNTIF($B$6:$B$30,B719)=1,1,COUNTIF($B$6:$B719,B719))</f>
        <v>0</v>
      </c>
      <c r="D719" s="11" t="str">
        <f t="shared" si="69"/>
        <v/>
      </c>
      <c r="E719" s="11" t="str">
        <f t="shared" si="69"/>
        <v/>
      </c>
      <c r="F719" s="11" t="str">
        <f t="shared" si="69"/>
        <v/>
      </c>
      <c r="G719" s="17" t="str">
        <f t="shared" si="69"/>
        <v/>
      </c>
      <c r="H719" s="17" t="str">
        <f t="shared" si="69"/>
        <v/>
      </c>
      <c r="I719" s="32"/>
      <c r="J719" s="17"/>
      <c r="K719" s="17"/>
      <c r="L719" s="17">
        <f t="shared" si="65"/>
        <v>0</v>
      </c>
      <c r="M719" s="17">
        <f t="shared" si="66"/>
        <v>0</v>
      </c>
      <c r="N719" s="7"/>
      <c r="O719" s="30" t="str">
        <f t="shared" si="67"/>
        <v/>
      </c>
      <c r="P719" s="31" t="str">
        <f t="shared" si="68"/>
        <v/>
      </c>
      <c r="Q719" s="17"/>
    </row>
    <row r="720" spans="1:17" s="12" customFormat="1">
      <c r="A720" s="20" t="str">
        <f>IF(B720=0,"",SUBTOTAL(3,B$5:B719))</f>
        <v/>
      </c>
      <c r="B720" s="17"/>
      <c r="C720" s="19">
        <f>IF(COUNTIF($B$6:$B$30,B720)=1,1,COUNTIF($B$6:$B720,B720))</f>
        <v>0</v>
      </c>
      <c r="D720" s="11" t="str">
        <f t="shared" si="69"/>
        <v/>
      </c>
      <c r="E720" s="11" t="str">
        <f t="shared" si="69"/>
        <v/>
      </c>
      <c r="F720" s="11" t="str">
        <f t="shared" si="69"/>
        <v/>
      </c>
      <c r="G720" s="17" t="str">
        <f t="shared" si="69"/>
        <v/>
      </c>
      <c r="H720" s="17" t="str">
        <f t="shared" si="69"/>
        <v/>
      </c>
      <c r="I720" s="32"/>
      <c r="J720" s="17"/>
      <c r="K720" s="17"/>
      <c r="L720" s="17">
        <f t="shared" si="65"/>
        <v>0</v>
      </c>
      <c r="M720" s="17">
        <f t="shared" si="66"/>
        <v>0</v>
      </c>
      <c r="N720" s="7"/>
      <c r="O720" s="30" t="str">
        <f t="shared" si="67"/>
        <v/>
      </c>
      <c r="P720" s="31" t="str">
        <f t="shared" si="68"/>
        <v/>
      </c>
      <c r="Q720" s="17"/>
    </row>
    <row r="721" spans="1:17" s="12" customFormat="1">
      <c r="A721" s="20" t="str">
        <f>IF(B721=0,"",SUBTOTAL(3,B$5:B720))</f>
        <v/>
      </c>
      <c r="B721" s="17"/>
      <c r="C721" s="19">
        <f>IF(COUNTIF($B$6:$B$30,B721)=1,1,COUNTIF($B$6:$B721,B721))</f>
        <v>0</v>
      </c>
      <c r="D721" s="11" t="str">
        <f t="shared" si="69"/>
        <v/>
      </c>
      <c r="E721" s="11" t="str">
        <f t="shared" si="69"/>
        <v/>
      </c>
      <c r="F721" s="11" t="str">
        <f t="shared" si="69"/>
        <v/>
      </c>
      <c r="G721" s="17" t="str">
        <f t="shared" si="69"/>
        <v/>
      </c>
      <c r="H721" s="17" t="str">
        <f t="shared" si="69"/>
        <v/>
      </c>
      <c r="I721" s="32"/>
      <c r="J721" s="17"/>
      <c r="K721" s="17"/>
      <c r="L721" s="17">
        <f t="shared" si="65"/>
        <v>0</v>
      </c>
      <c r="M721" s="17">
        <f t="shared" si="66"/>
        <v>0</v>
      </c>
      <c r="N721" s="7"/>
      <c r="O721" s="30" t="str">
        <f t="shared" si="67"/>
        <v/>
      </c>
      <c r="P721" s="31" t="str">
        <f t="shared" si="68"/>
        <v/>
      </c>
      <c r="Q721" s="17"/>
    </row>
    <row r="722" spans="1:17" s="12" customFormat="1">
      <c r="A722" s="20" t="str">
        <f>IF(B722=0,"",SUBTOTAL(3,B$5:B721))</f>
        <v/>
      </c>
      <c r="B722" s="17"/>
      <c r="C722" s="19">
        <f>IF(COUNTIF($B$6:$B$30,B722)=1,1,COUNTIF($B$6:$B722,B722))</f>
        <v>0</v>
      </c>
      <c r="D722" s="11" t="str">
        <f t="shared" si="69"/>
        <v/>
      </c>
      <c r="E722" s="11" t="str">
        <f t="shared" si="69"/>
        <v/>
      </c>
      <c r="F722" s="11" t="str">
        <f t="shared" si="69"/>
        <v/>
      </c>
      <c r="G722" s="17" t="str">
        <f t="shared" si="69"/>
        <v/>
      </c>
      <c r="H722" s="17" t="str">
        <f t="shared" si="69"/>
        <v/>
      </c>
      <c r="I722" s="32"/>
      <c r="J722" s="17"/>
      <c r="K722" s="17"/>
      <c r="L722" s="17">
        <f t="shared" si="65"/>
        <v>0</v>
      </c>
      <c r="M722" s="17">
        <f t="shared" si="66"/>
        <v>0</v>
      </c>
      <c r="N722" s="7"/>
      <c r="O722" s="30" t="str">
        <f t="shared" si="67"/>
        <v/>
      </c>
      <c r="P722" s="31" t="str">
        <f t="shared" si="68"/>
        <v/>
      </c>
      <c r="Q722" s="17"/>
    </row>
    <row r="723" spans="1:17" s="12" customFormat="1">
      <c r="A723" s="20" t="str">
        <f>IF(B723=0,"",SUBTOTAL(3,B$5:B722))</f>
        <v/>
      </c>
      <c r="B723" s="17"/>
      <c r="C723" s="19">
        <f>IF(COUNTIF($B$6:$B$30,B723)=1,1,COUNTIF($B$6:$B723,B723))</f>
        <v>0</v>
      </c>
      <c r="D723" s="11" t="str">
        <f t="shared" si="69"/>
        <v/>
      </c>
      <c r="E723" s="11" t="str">
        <f t="shared" si="69"/>
        <v/>
      </c>
      <c r="F723" s="11" t="str">
        <f t="shared" si="69"/>
        <v/>
      </c>
      <c r="G723" s="17" t="str">
        <f t="shared" si="69"/>
        <v/>
      </c>
      <c r="H723" s="17" t="str">
        <f t="shared" si="69"/>
        <v/>
      </c>
      <c r="I723" s="32"/>
      <c r="J723" s="17"/>
      <c r="K723" s="17"/>
      <c r="L723" s="17">
        <f t="shared" si="65"/>
        <v>0</v>
      </c>
      <c r="M723" s="17">
        <f t="shared" si="66"/>
        <v>0</v>
      </c>
      <c r="N723" s="7"/>
      <c r="O723" s="30" t="str">
        <f t="shared" si="67"/>
        <v/>
      </c>
      <c r="P723" s="31" t="str">
        <f t="shared" si="68"/>
        <v/>
      </c>
      <c r="Q723" s="17"/>
    </row>
    <row r="724" spans="1:17" s="12" customFormat="1">
      <c r="A724" s="20" t="str">
        <f>IF(B724=0,"",SUBTOTAL(3,B$5:B723))</f>
        <v/>
      </c>
      <c r="B724" s="17"/>
      <c r="C724" s="19">
        <f>IF(COUNTIF($B$6:$B$30,B724)=1,1,COUNTIF($B$6:$B724,B724))</f>
        <v>0</v>
      </c>
      <c r="D724" s="11" t="str">
        <f t="shared" si="69"/>
        <v/>
      </c>
      <c r="E724" s="11" t="str">
        <f t="shared" si="69"/>
        <v/>
      </c>
      <c r="F724" s="11" t="str">
        <f t="shared" si="69"/>
        <v/>
      </c>
      <c r="G724" s="17" t="str">
        <f t="shared" si="69"/>
        <v/>
      </c>
      <c r="H724" s="17" t="str">
        <f t="shared" si="69"/>
        <v/>
      </c>
      <c r="I724" s="32"/>
      <c r="J724" s="17"/>
      <c r="K724" s="17"/>
      <c r="L724" s="17">
        <f t="shared" si="65"/>
        <v>0</v>
      </c>
      <c r="M724" s="17">
        <f t="shared" si="66"/>
        <v>0</v>
      </c>
      <c r="N724" s="7"/>
      <c r="O724" s="30" t="str">
        <f t="shared" si="67"/>
        <v/>
      </c>
      <c r="P724" s="31" t="str">
        <f t="shared" si="68"/>
        <v/>
      </c>
      <c r="Q724" s="17"/>
    </row>
    <row r="725" spans="1:17" s="12" customFormat="1">
      <c r="A725" s="20" t="str">
        <f>IF(B725=0,"",SUBTOTAL(3,B$5:B724))</f>
        <v/>
      </c>
      <c r="B725" s="17"/>
      <c r="C725" s="19">
        <f>IF(COUNTIF($B$6:$B$30,B725)=1,1,COUNTIF($B$6:$B725,B725))</f>
        <v>0</v>
      </c>
      <c r="D725" s="11" t="str">
        <f t="shared" si="69"/>
        <v/>
      </c>
      <c r="E725" s="11" t="str">
        <f t="shared" si="69"/>
        <v/>
      </c>
      <c r="F725" s="11" t="str">
        <f t="shared" si="69"/>
        <v/>
      </c>
      <c r="G725" s="17" t="str">
        <f t="shared" si="69"/>
        <v/>
      </c>
      <c r="H725" s="17" t="str">
        <f t="shared" si="69"/>
        <v/>
      </c>
      <c r="I725" s="32"/>
      <c r="J725" s="17"/>
      <c r="K725" s="17"/>
      <c r="L725" s="17">
        <f t="shared" si="65"/>
        <v>0</v>
      </c>
      <c r="M725" s="17">
        <f t="shared" si="66"/>
        <v>0</v>
      </c>
      <c r="N725" s="7"/>
      <c r="O725" s="30" t="str">
        <f t="shared" si="67"/>
        <v/>
      </c>
      <c r="P725" s="31" t="str">
        <f t="shared" si="68"/>
        <v/>
      </c>
      <c r="Q725" s="17"/>
    </row>
    <row r="726" spans="1:17" s="12" customFormat="1">
      <c r="A726" s="20" t="str">
        <f>IF(B726=0,"",SUBTOTAL(3,B$5:B725))</f>
        <v/>
      </c>
      <c r="B726" s="17"/>
      <c r="C726" s="19">
        <f>IF(COUNTIF($B$6:$B$30,B726)=1,1,COUNTIF($B$6:$B726,B726))</f>
        <v>0</v>
      </c>
      <c r="D726" s="11" t="str">
        <f t="shared" si="69"/>
        <v/>
      </c>
      <c r="E726" s="11" t="str">
        <f t="shared" si="69"/>
        <v/>
      </c>
      <c r="F726" s="11" t="str">
        <f t="shared" si="69"/>
        <v/>
      </c>
      <c r="G726" s="17" t="str">
        <f t="shared" si="69"/>
        <v/>
      </c>
      <c r="H726" s="17" t="str">
        <f t="shared" si="69"/>
        <v/>
      </c>
      <c r="I726" s="32"/>
      <c r="J726" s="17"/>
      <c r="K726" s="17"/>
      <c r="L726" s="17">
        <f t="shared" si="65"/>
        <v>0</v>
      </c>
      <c r="M726" s="17">
        <f t="shared" si="66"/>
        <v>0</v>
      </c>
      <c r="N726" s="7"/>
      <c r="O726" s="30" t="str">
        <f t="shared" si="67"/>
        <v/>
      </c>
      <c r="P726" s="31" t="str">
        <f t="shared" si="68"/>
        <v/>
      </c>
      <c r="Q726" s="17"/>
    </row>
    <row r="727" spans="1:17" s="12" customFormat="1">
      <c r="A727" s="20" t="str">
        <f>IF(B727=0,"",SUBTOTAL(3,B$5:B726))</f>
        <v/>
      </c>
      <c r="B727" s="17"/>
      <c r="C727" s="19">
        <f>IF(COUNTIF($B$6:$B$30,B727)=1,1,COUNTIF($B$6:$B727,B727))</f>
        <v>0</v>
      </c>
      <c r="D727" s="11" t="str">
        <f t="shared" si="69"/>
        <v/>
      </c>
      <c r="E727" s="11" t="str">
        <f t="shared" si="69"/>
        <v/>
      </c>
      <c r="F727" s="11" t="str">
        <f t="shared" si="69"/>
        <v/>
      </c>
      <c r="G727" s="17" t="str">
        <f t="shared" si="69"/>
        <v/>
      </c>
      <c r="H727" s="17" t="str">
        <f t="shared" si="69"/>
        <v/>
      </c>
      <c r="I727" s="32"/>
      <c r="J727" s="17"/>
      <c r="K727" s="17"/>
      <c r="L727" s="17">
        <f t="shared" si="65"/>
        <v>0</v>
      </c>
      <c r="M727" s="17">
        <f t="shared" si="66"/>
        <v>0</v>
      </c>
      <c r="N727" s="7"/>
      <c r="O727" s="30" t="str">
        <f t="shared" si="67"/>
        <v/>
      </c>
      <c r="P727" s="31" t="str">
        <f t="shared" si="68"/>
        <v/>
      </c>
      <c r="Q727" s="17"/>
    </row>
    <row r="728" spans="1:17" s="12" customFormat="1">
      <c r="A728" s="20" t="str">
        <f>IF(B728=0,"",SUBTOTAL(3,B$5:B727))</f>
        <v/>
      </c>
      <c r="B728" s="17"/>
      <c r="C728" s="19">
        <f>IF(COUNTIF($B$6:$B$30,B728)=1,1,COUNTIF($B$6:$B728,B728))</f>
        <v>0</v>
      </c>
      <c r="D728" s="11" t="str">
        <f t="shared" si="69"/>
        <v/>
      </c>
      <c r="E728" s="11" t="str">
        <f t="shared" si="69"/>
        <v/>
      </c>
      <c r="F728" s="11" t="str">
        <f t="shared" si="69"/>
        <v/>
      </c>
      <c r="G728" s="17" t="str">
        <f t="shared" si="69"/>
        <v/>
      </c>
      <c r="H728" s="17" t="str">
        <f t="shared" si="69"/>
        <v/>
      </c>
      <c r="I728" s="32"/>
      <c r="J728" s="17"/>
      <c r="K728" s="17"/>
      <c r="L728" s="17">
        <f t="shared" si="65"/>
        <v>0</v>
      </c>
      <c r="M728" s="17">
        <f t="shared" si="66"/>
        <v>0</v>
      </c>
      <c r="N728" s="7"/>
      <c r="O728" s="30" t="str">
        <f t="shared" si="67"/>
        <v/>
      </c>
      <c r="P728" s="31" t="str">
        <f t="shared" si="68"/>
        <v/>
      </c>
      <c r="Q728" s="17"/>
    </row>
    <row r="729" spans="1:17" s="12" customFormat="1">
      <c r="A729" s="20" t="str">
        <f>IF(B729=0,"",SUBTOTAL(3,B$5:B728))</f>
        <v/>
      </c>
      <c r="B729" s="17"/>
      <c r="C729" s="19">
        <f>IF(COUNTIF($B$6:$B$30,B729)=1,1,COUNTIF($B$6:$B729,B729))</f>
        <v>0</v>
      </c>
      <c r="D729" s="11" t="str">
        <f t="shared" si="69"/>
        <v/>
      </c>
      <c r="E729" s="11" t="str">
        <f t="shared" si="69"/>
        <v/>
      </c>
      <c r="F729" s="11" t="str">
        <f t="shared" si="69"/>
        <v/>
      </c>
      <c r="G729" s="17" t="str">
        <f t="shared" si="69"/>
        <v/>
      </c>
      <c r="H729" s="17" t="str">
        <f t="shared" si="69"/>
        <v/>
      </c>
      <c r="I729" s="32"/>
      <c r="J729" s="17"/>
      <c r="K729" s="17"/>
      <c r="L729" s="17">
        <f t="shared" si="65"/>
        <v>0</v>
      </c>
      <c r="M729" s="17">
        <f t="shared" si="66"/>
        <v>0</v>
      </c>
      <c r="N729" s="7"/>
      <c r="O729" s="30" t="str">
        <f t="shared" si="67"/>
        <v/>
      </c>
      <c r="P729" s="31" t="str">
        <f t="shared" si="68"/>
        <v/>
      </c>
      <c r="Q729" s="17"/>
    </row>
    <row r="730" spans="1:17" s="12" customFormat="1">
      <c r="A730" s="20" t="str">
        <f>IF(B730=0,"",SUBTOTAL(3,B$5:B729))</f>
        <v/>
      </c>
      <c r="B730" s="17"/>
      <c r="C730" s="19">
        <f>IF(COUNTIF($B$6:$B$30,B730)=1,1,COUNTIF($B$6:$B730,B730))</f>
        <v>0</v>
      </c>
      <c r="D730" s="11" t="str">
        <f t="shared" si="69"/>
        <v/>
      </c>
      <c r="E730" s="11" t="str">
        <f t="shared" si="69"/>
        <v/>
      </c>
      <c r="F730" s="11" t="str">
        <f t="shared" si="69"/>
        <v/>
      </c>
      <c r="G730" s="17" t="str">
        <f t="shared" si="69"/>
        <v/>
      </c>
      <c r="H730" s="17" t="str">
        <f t="shared" si="69"/>
        <v/>
      </c>
      <c r="I730" s="32"/>
      <c r="J730" s="17"/>
      <c r="K730" s="17"/>
      <c r="L730" s="17">
        <f t="shared" si="65"/>
        <v>0</v>
      </c>
      <c r="M730" s="17">
        <f t="shared" si="66"/>
        <v>0</v>
      </c>
      <c r="N730" s="7"/>
      <c r="O730" s="30" t="str">
        <f t="shared" si="67"/>
        <v/>
      </c>
      <c r="P730" s="31" t="str">
        <f t="shared" si="68"/>
        <v/>
      </c>
      <c r="Q730" s="17"/>
    </row>
    <row r="731" spans="1:17" s="12" customFormat="1">
      <c r="A731" s="20" t="str">
        <f>IF(B731=0,"",SUBTOTAL(3,B$5:B730))</f>
        <v/>
      </c>
      <c r="B731" s="17"/>
      <c r="C731" s="19">
        <f>IF(COUNTIF($B$6:$B$30,B731)=1,1,COUNTIF($B$6:$B731,B731))</f>
        <v>0</v>
      </c>
      <c r="D731" s="11" t="str">
        <f t="shared" si="69"/>
        <v/>
      </c>
      <c r="E731" s="11" t="str">
        <f t="shared" si="69"/>
        <v/>
      </c>
      <c r="F731" s="11" t="str">
        <f t="shared" si="69"/>
        <v/>
      </c>
      <c r="G731" s="17" t="str">
        <f t="shared" si="69"/>
        <v/>
      </c>
      <c r="H731" s="17" t="str">
        <f t="shared" si="69"/>
        <v/>
      </c>
      <c r="I731" s="32"/>
      <c r="J731" s="17"/>
      <c r="K731" s="17"/>
      <c r="L731" s="17">
        <f t="shared" si="65"/>
        <v>0</v>
      </c>
      <c r="M731" s="17">
        <f t="shared" si="66"/>
        <v>0</v>
      </c>
      <c r="N731" s="7"/>
      <c r="O731" s="30" t="str">
        <f t="shared" si="67"/>
        <v/>
      </c>
      <c r="P731" s="31" t="str">
        <f t="shared" si="68"/>
        <v/>
      </c>
      <c r="Q731" s="17"/>
    </row>
    <row r="732" spans="1:17" s="12" customFormat="1">
      <c r="A732" s="20" t="str">
        <f>IF(B732=0,"",SUBTOTAL(3,B$5:B731))</f>
        <v/>
      </c>
      <c r="B732" s="17"/>
      <c r="C732" s="19">
        <f>IF(COUNTIF($B$6:$B$30,B732)=1,1,COUNTIF($B$6:$B732,B732))</f>
        <v>0</v>
      </c>
      <c r="D732" s="11" t="str">
        <f t="shared" si="69"/>
        <v/>
      </c>
      <c r="E732" s="11" t="str">
        <f t="shared" si="69"/>
        <v/>
      </c>
      <c r="F732" s="11" t="str">
        <f t="shared" si="69"/>
        <v/>
      </c>
      <c r="G732" s="17" t="str">
        <f t="shared" si="69"/>
        <v/>
      </c>
      <c r="H732" s="17" t="str">
        <f t="shared" si="69"/>
        <v/>
      </c>
      <c r="I732" s="32"/>
      <c r="J732" s="17"/>
      <c r="K732" s="17"/>
      <c r="L732" s="17">
        <f t="shared" si="65"/>
        <v>0</v>
      </c>
      <c r="M732" s="17">
        <f t="shared" si="66"/>
        <v>0</v>
      </c>
      <c r="N732" s="7"/>
      <c r="O732" s="30" t="str">
        <f t="shared" si="67"/>
        <v/>
      </c>
      <c r="P732" s="31" t="str">
        <f t="shared" si="68"/>
        <v/>
      </c>
      <c r="Q732" s="17"/>
    </row>
    <row r="733" spans="1:17" s="12" customFormat="1">
      <c r="A733" s="20" t="str">
        <f>IF(B733=0,"",SUBTOTAL(3,B$5:B732))</f>
        <v/>
      </c>
      <c r="B733" s="17"/>
      <c r="C733" s="19">
        <f>IF(COUNTIF($B$6:$B$30,B733)=1,1,COUNTIF($B$6:$B733,B733))</f>
        <v>0</v>
      </c>
      <c r="D733" s="11" t="str">
        <f t="shared" si="69"/>
        <v/>
      </c>
      <c r="E733" s="11" t="str">
        <f t="shared" si="69"/>
        <v/>
      </c>
      <c r="F733" s="11" t="str">
        <f t="shared" si="69"/>
        <v/>
      </c>
      <c r="G733" s="17" t="str">
        <f t="shared" si="69"/>
        <v/>
      </c>
      <c r="H733" s="17" t="str">
        <f t="shared" si="69"/>
        <v/>
      </c>
      <c r="I733" s="32"/>
      <c r="J733" s="17"/>
      <c r="K733" s="17"/>
      <c r="L733" s="17">
        <f t="shared" si="65"/>
        <v>0</v>
      </c>
      <c r="M733" s="17">
        <f t="shared" si="66"/>
        <v>0</v>
      </c>
      <c r="N733" s="7"/>
      <c r="O733" s="30" t="str">
        <f t="shared" si="67"/>
        <v/>
      </c>
      <c r="P733" s="31" t="str">
        <f t="shared" si="68"/>
        <v/>
      </c>
      <c r="Q733" s="17"/>
    </row>
    <row r="734" spans="1:17" s="12" customFormat="1">
      <c r="A734" s="20" t="str">
        <f>IF(B734=0,"",SUBTOTAL(3,B$5:B733))</f>
        <v/>
      </c>
      <c r="B734" s="17"/>
      <c r="C734" s="19">
        <f>IF(COUNTIF($B$6:$B$30,B734)=1,1,COUNTIF($B$6:$B734,B734))</f>
        <v>0</v>
      </c>
      <c r="D734" s="11" t="str">
        <f t="shared" si="69"/>
        <v/>
      </c>
      <c r="E734" s="11" t="str">
        <f t="shared" si="69"/>
        <v/>
      </c>
      <c r="F734" s="11" t="str">
        <f t="shared" si="69"/>
        <v/>
      </c>
      <c r="G734" s="17" t="str">
        <f t="shared" si="69"/>
        <v/>
      </c>
      <c r="H734" s="17" t="str">
        <f t="shared" si="69"/>
        <v/>
      </c>
      <c r="I734" s="32"/>
      <c r="J734" s="17"/>
      <c r="K734" s="17"/>
      <c r="L734" s="17">
        <f t="shared" si="65"/>
        <v>0</v>
      </c>
      <c r="M734" s="17">
        <f t="shared" si="66"/>
        <v>0</v>
      </c>
      <c r="N734" s="7"/>
      <c r="O734" s="30" t="str">
        <f t="shared" si="67"/>
        <v/>
      </c>
      <c r="P734" s="31" t="str">
        <f t="shared" si="68"/>
        <v/>
      </c>
      <c r="Q734" s="17"/>
    </row>
    <row r="735" spans="1:17" s="12" customFormat="1">
      <c r="A735" s="20" t="str">
        <f>IF(B735=0,"",SUBTOTAL(3,B$5:B734))</f>
        <v/>
      </c>
      <c r="B735" s="17"/>
      <c r="C735" s="19">
        <f>IF(COUNTIF($B$6:$B$30,B735)=1,1,COUNTIF($B$6:$B735,B735))</f>
        <v>0</v>
      </c>
      <c r="D735" s="11" t="str">
        <f t="shared" si="69"/>
        <v/>
      </c>
      <c r="E735" s="11" t="str">
        <f t="shared" si="69"/>
        <v/>
      </c>
      <c r="F735" s="11" t="str">
        <f t="shared" si="69"/>
        <v/>
      </c>
      <c r="G735" s="17" t="str">
        <f t="shared" si="69"/>
        <v/>
      </c>
      <c r="H735" s="17" t="str">
        <f t="shared" si="69"/>
        <v/>
      </c>
      <c r="I735" s="32"/>
      <c r="J735" s="17"/>
      <c r="K735" s="17"/>
      <c r="L735" s="17">
        <f t="shared" si="65"/>
        <v>0</v>
      </c>
      <c r="M735" s="17">
        <f t="shared" si="66"/>
        <v>0</v>
      </c>
      <c r="N735" s="7"/>
      <c r="O735" s="30" t="str">
        <f t="shared" si="67"/>
        <v/>
      </c>
      <c r="P735" s="31" t="str">
        <f t="shared" si="68"/>
        <v/>
      </c>
      <c r="Q735" s="17"/>
    </row>
    <row r="736" spans="1:17" s="12" customFormat="1">
      <c r="A736" s="20" t="str">
        <f>IF(B736=0,"",SUBTOTAL(3,B$5:B735))</f>
        <v/>
      </c>
      <c r="B736" s="17"/>
      <c r="C736" s="19">
        <f>IF(COUNTIF($B$6:$B$30,B736)=1,1,COUNTIF($B$6:$B736,B736))</f>
        <v>0</v>
      </c>
      <c r="D736" s="11" t="str">
        <f t="shared" si="69"/>
        <v/>
      </c>
      <c r="E736" s="11" t="str">
        <f t="shared" si="69"/>
        <v/>
      </c>
      <c r="F736" s="11" t="str">
        <f t="shared" si="69"/>
        <v/>
      </c>
      <c r="G736" s="17" t="str">
        <f t="shared" si="69"/>
        <v/>
      </c>
      <c r="H736" s="17" t="str">
        <f t="shared" si="69"/>
        <v/>
      </c>
      <c r="I736" s="32"/>
      <c r="J736" s="17"/>
      <c r="K736" s="17"/>
      <c r="L736" s="17">
        <f t="shared" si="65"/>
        <v>0</v>
      </c>
      <c r="M736" s="17">
        <f t="shared" si="66"/>
        <v>0</v>
      </c>
      <c r="N736" s="7"/>
      <c r="O736" s="30" t="str">
        <f t="shared" si="67"/>
        <v/>
      </c>
      <c r="P736" s="31" t="str">
        <f t="shared" si="68"/>
        <v/>
      </c>
      <c r="Q736" s="17"/>
    </row>
    <row r="737" spans="1:17" s="12" customFormat="1">
      <c r="A737" s="20" t="str">
        <f>IF(B737=0,"",SUBTOTAL(3,B$5:B736))</f>
        <v/>
      </c>
      <c r="B737" s="17"/>
      <c r="C737" s="19">
        <f>IF(COUNTIF($B$6:$B$30,B737)=1,1,COUNTIF($B$6:$B737,B737))</f>
        <v>0</v>
      </c>
      <c r="D737" s="11" t="str">
        <f t="shared" si="69"/>
        <v/>
      </c>
      <c r="E737" s="11" t="str">
        <f t="shared" si="69"/>
        <v/>
      </c>
      <c r="F737" s="11" t="str">
        <f t="shared" si="69"/>
        <v/>
      </c>
      <c r="G737" s="17" t="str">
        <f t="shared" si="69"/>
        <v/>
      </c>
      <c r="H737" s="17" t="str">
        <f t="shared" si="69"/>
        <v/>
      </c>
      <c r="I737" s="32"/>
      <c r="J737" s="17"/>
      <c r="K737" s="17"/>
      <c r="L737" s="17">
        <f t="shared" si="65"/>
        <v>0</v>
      </c>
      <c r="M737" s="17">
        <f t="shared" si="66"/>
        <v>0</v>
      </c>
      <c r="N737" s="7"/>
      <c r="O737" s="30" t="str">
        <f t="shared" si="67"/>
        <v/>
      </c>
      <c r="P737" s="31" t="str">
        <f t="shared" si="68"/>
        <v/>
      </c>
      <c r="Q737" s="17"/>
    </row>
    <row r="738" spans="1:17" s="12" customFormat="1">
      <c r="A738" s="20" t="str">
        <f>IF(B738=0,"",SUBTOTAL(3,B$5:B737))</f>
        <v/>
      </c>
      <c r="B738" s="17"/>
      <c r="C738" s="19">
        <f>IF(COUNTIF($B$6:$B$30,B738)=1,1,COUNTIF($B$6:$B738,B738))</f>
        <v>0</v>
      </c>
      <c r="D738" s="11" t="str">
        <f t="shared" si="69"/>
        <v/>
      </c>
      <c r="E738" s="11" t="str">
        <f t="shared" si="69"/>
        <v/>
      </c>
      <c r="F738" s="11" t="str">
        <f t="shared" si="69"/>
        <v/>
      </c>
      <c r="G738" s="17" t="str">
        <f t="shared" si="69"/>
        <v/>
      </c>
      <c r="H738" s="17" t="str">
        <f t="shared" si="69"/>
        <v/>
      </c>
      <c r="I738" s="32"/>
      <c r="J738" s="17"/>
      <c r="K738" s="17"/>
      <c r="L738" s="17">
        <f t="shared" si="65"/>
        <v>0</v>
      </c>
      <c r="M738" s="17">
        <f t="shared" si="66"/>
        <v>0</v>
      </c>
      <c r="N738" s="7"/>
      <c r="O738" s="30" t="str">
        <f t="shared" si="67"/>
        <v/>
      </c>
      <c r="P738" s="31" t="str">
        <f t="shared" si="68"/>
        <v/>
      </c>
      <c r="Q738" s="17"/>
    </row>
    <row r="739" spans="1:17" s="12" customFormat="1">
      <c r="A739" s="20" t="str">
        <f>IF(B739=0,"",SUBTOTAL(3,B$5:B738))</f>
        <v/>
      </c>
      <c r="B739" s="17"/>
      <c r="C739" s="19">
        <f>IF(COUNTIF($B$6:$B$30,B739)=1,1,COUNTIF($B$6:$B739,B739))</f>
        <v>0</v>
      </c>
      <c r="D739" s="11" t="str">
        <f t="shared" si="69"/>
        <v/>
      </c>
      <c r="E739" s="11" t="str">
        <f t="shared" si="69"/>
        <v/>
      </c>
      <c r="F739" s="11" t="str">
        <f t="shared" si="69"/>
        <v/>
      </c>
      <c r="G739" s="17" t="str">
        <f t="shared" si="69"/>
        <v/>
      </c>
      <c r="H739" s="17" t="str">
        <f t="shared" si="69"/>
        <v/>
      </c>
      <c r="I739" s="32"/>
      <c r="J739" s="17"/>
      <c r="K739" s="17"/>
      <c r="L739" s="17">
        <f t="shared" si="65"/>
        <v>0</v>
      </c>
      <c r="M739" s="17">
        <f t="shared" si="66"/>
        <v>0</v>
      </c>
      <c r="N739" s="7"/>
      <c r="O739" s="30" t="str">
        <f t="shared" si="67"/>
        <v/>
      </c>
      <c r="P739" s="31" t="str">
        <f t="shared" si="68"/>
        <v/>
      </c>
      <c r="Q739" s="17"/>
    </row>
    <row r="740" spans="1:17" s="12" customFormat="1">
      <c r="A740" s="20" t="str">
        <f>IF(B740=0,"",SUBTOTAL(3,B$5:B739))</f>
        <v/>
      </c>
      <c r="B740" s="17"/>
      <c r="C740" s="19">
        <f>IF(COUNTIF($B$6:$B$30,B740)=1,1,COUNTIF($B$6:$B740,B740))</f>
        <v>0</v>
      </c>
      <c r="D740" s="11" t="str">
        <f t="shared" si="69"/>
        <v/>
      </c>
      <c r="E740" s="11" t="str">
        <f t="shared" si="69"/>
        <v/>
      </c>
      <c r="F740" s="11" t="str">
        <f t="shared" si="69"/>
        <v/>
      </c>
      <c r="G740" s="17" t="str">
        <f t="shared" si="69"/>
        <v/>
      </c>
      <c r="H740" s="17" t="str">
        <f t="shared" si="69"/>
        <v/>
      </c>
      <c r="I740" s="32"/>
      <c r="J740" s="17"/>
      <c r="K740" s="17"/>
      <c r="L740" s="17">
        <f t="shared" si="65"/>
        <v>0</v>
      </c>
      <c r="M740" s="17">
        <f t="shared" si="66"/>
        <v>0</v>
      </c>
      <c r="N740" s="7"/>
      <c r="O740" s="30" t="str">
        <f t="shared" si="67"/>
        <v/>
      </c>
      <c r="P740" s="31" t="str">
        <f t="shared" si="68"/>
        <v/>
      </c>
      <c r="Q740" s="17"/>
    </row>
    <row r="741" spans="1:17" s="12" customFormat="1">
      <c r="A741" s="20" t="str">
        <f>IF(B741=0,"",SUBTOTAL(3,B$5:B740))</f>
        <v/>
      </c>
      <c r="B741" s="17"/>
      <c r="C741" s="19">
        <f>IF(COUNTIF($B$6:$B$30,B741)=1,1,COUNTIF($B$6:$B741,B741))</f>
        <v>0</v>
      </c>
      <c r="D741" s="11" t="str">
        <f t="shared" si="69"/>
        <v/>
      </c>
      <c r="E741" s="11" t="str">
        <f t="shared" si="69"/>
        <v/>
      </c>
      <c r="F741" s="11" t="str">
        <f t="shared" si="69"/>
        <v/>
      </c>
      <c r="G741" s="17" t="str">
        <f t="shared" si="69"/>
        <v/>
      </c>
      <c r="H741" s="17" t="str">
        <f t="shared" si="69"/>
        <v/>
      </c>
      <c r="I741" s="32"/>
      <c r="J741" s="17"/>
      <c r="K741" s="17"/>
      <c r="L741" s="17">
        <f t="shared" si="65"/>
        <v>0</v>
      </c>
      <c r="M741" s="17">
        <f t="shared" si="66"/>
        <v>0</v>
      </c>
      <c r="N741" s="7"/>
      <c r="O741" s="30" t="str">
        <f t="shared" si="67"/>
        <v/>
      </c>
      <c r="P741" s="31" t="str">
        <f t="shared" si="68"/>
        <v/>
      </c>
      <c r="Q741" s="17"/>
    </row>
    <row r="742" spans="1:17" s="12" customFormat="1">
      <c r="A742" s="20" t="str">
        <f>IF(B742=0,"",SUBTOTAL(3,B$5:B741))</f>
        <v/>
      </c>
      <c r="B742" s="17"/>
      <c r="C742" s="19">
        <f>IF(COUNTIF($B$6:$B$30,B742)=1,1,COUNTIF($B$6:$B742,B742))</f>
        <v>0</v>
      </c>
      <c r="D742" s="11" t="str">
        <f t="shared" si="69"/>
        <v/>
      </c>
      <c r="E742" s="11" t="str">
        <f t="shared" si="69"/>
        <v/>
      </c>
      <c r="F742" s="11" t="str">
        <f t="shared" si="69"/>
        <v/>
      </c>
      <c r="G742" s="17" t="str">
        <f t="shared" si="69"/>
        <v/>
      </c>
      <c r="H742" s="17" t="str">
        <f t="shared" si="69"/>
        <v/>
      </c>
      <c r="I742" s="32"/>
      <c r="J742" s="17"/>
      <c r="K742" s="17"/>
      <c r="L742" s="17">
        <f t="shared" si="65"/>
        <v>0</v>
      </c>
      <c r="M742" s="17">
        <f t="shared" si="66"/>
        <v>0</v>
      </c>
      <c r="N742" s="7"/>
      <c r="O742" s="30" t="str">
        <f t="shared" si="67"/>
        <v/>
      </c>
      <c r="P742" s="31" t="str">
        <f t="shared" si="68"/>
        <v/>
      </c>
      <c r="Q742" s="17"/>
    </row>
    <row r="743" spans="1:17" s="12" customFormat="1">
      <c r="A743" s="20" t="str">
        <f>IF(B743=0,"",SUBTOTAL(3,B$5:B742))</f>
        <v/>
      </c>
      <c r="B743" s="17"/>
      <c r="C743" s="19">
        <f>IF(COUNTIF($B$6:$B$30,B743)=1,1,COUNTIF($B$6:$B743,B743))</f>
        <v>0</v>
      </c>
      <c r="D743" s="11" t="str">
        <f t="shared" si="69"/>
        <v/>
      </c>
      <c r="E743" s="11" t="str">
        <f t="shared" si="69"/>
        <v/>
      </c>
      <c r="F743" s="11" t="str">
        <f t="shared" si="69"/>
        <v/>
      </c>
      <c r="G743" s="17" t="str">
        <f t="shared" si="69"/>
        <v/>
      </c>
      <c r="H743" s="17" t="str">
        <f t="shared" si="69"/>
        <v/>
      </c>
      <c r="I743" s="32"/>
      <c r="J743" s="17"/>
      <c r="K743" s="17"/>
      <c r="L743" s="17">
        <f t="shared" si="65"/>
        <v>0</v>
      </c>
      <c r="M743" s="17">
        <f t="shared" si="66"/>
        <v>0</v>
      </c>
      <c r="N743" s="7"/>
      <c r="O743" s="30" t="str">
        <f t="shared" si="67"/>
        <v/>
      </c>
      <c r="P743" s="31" t="str">
        <f t="shared" si="68"/>
        <v/>
      </c>
      <c r="Q743" s="17"/>
    </row>
    <row r="744" spans="1:17" s="12" customFormat="1">
      <c r="A744" s="20" t="str">
        <f>IF(B744=0,"",SUBTOTAL(3,B$5:B743))</f>
        <v/>
      </c>
      <c r="B744" s="17"/>
      <c r="C744" s="19">
        <f>IF(COUNTIF($B$6:$B$30,B744)=1,1,COUNTIF($B$6:$B744,B744))</f>
        <v>0</v>
      </c>
      <c r="D744" s="11" t="str">
        <f t="shared" si="69"/>
        <v/>
      </c>
      <c r="E744" s="11" t="str">
        <f t="shared" si="69"/>
        <v/>
      </c>
      <c r="F744" s="11" t="str">
        <f t="shared" si="69"/>
        <v/>
      </c>
      <c r="G744" s="17" t="str">
        <f t="shared" si="69"/>
        <v/>
      </c>
      <c r="H744" s="17" t="str">
        <f t="shared" si="69"/>
        <v/>
      </c>
      <c r="I744" s="32"/>
      <c r="J744" s="17"/>
      <c r="K744" s="17"/>
      <c r="L744" s="17">
        <f t="shared" si="65"/>
        <v>0</v>
      </c>
      <c r="M744" s="17">
        <f t="shared" si="66"/>
        <v>0</v>
      </c>
      <c r="N744" s="7"/>
      <c r="O744" s="30" t="str">
        <f t="shared" si="67"/>
        <v/>
      </c>
      <c r="P744" s="31" t="str">
        <f t="shared" si="68"/>
        <v/>
      </c>
      <c r="Q744" s="17"/>
    </row>
    <row r="745" spans="1:17" s="12" customFormat="1">
      <c r="A745" s="20" t="str">
        <f>IF(B745=0,"",SUBTOTAL(3,B$5:B744))</f>
        <v/>
      </c>
      <c r="B745" s="17"/>
      <c r="C745" s="19">
        <f>IF(COUNTIF($B$6:$B$30,B745)=1,1,COUNTIF($B$6:$B745,B745))</f>
        <v>0</v>
      </c>
      <c r="D745" s="11" t="str">
        <f t="shared" si="69"/>
        <v/>
      </c>
      <c r="E745" s="11" t="str">
        <f t="shared" si="69"/>
        <v/>
      </c>
      <c r="F745" s="11" t="str">
        <f t="shared" si="69"/>
        <v/>
      </c>
      <c r="G745" s="17" t="str">
        <f t="shared" si="69"/>
        <v/>
      </c>
      <c r="H745" s="17" t="str">
        <f t="shared" si="69"/>
        <v/>
      </c>
      <c r="I745" s="32"/>
      <c r="J745" s="17"/>
      <c r="K745" s="17"/>
      <c r="L745" s="17">
        <f t="shared" si="65"/>
        <v>0</v>
      </c>
      <c r="M745" s="17">
        <f t="shared" si="66"/>
        <v>0</v>
      </c>
      <c r="N745" s="7"/>
      <c r="O745" s="30" t="str">
        <f t="shared" si="67"/>
        <v/>
      </c>
      <c r="P745" s="31" t="str">
        <f t="shared" si="68"/>
        <v/>
      </c>
      <c r="Q745" s="17"/>
    </row>
    <row r="746" spans="1:17" s="12" customFormat="1">
      <c r="A746" s="20" t="str">
        <f>IF(B746=0,"",SUBTOTAL(3,B$5:B745))</f>
        <v/>
      </c>
      <c r="B746" s="17"/>
      <c r="C746" s="19">
        <f>IF(COUNTIF($B$6:$B$30,B746)=1,1,COUNTIF($B$6:$B746,B746))</f>
        <v>0</v>
      </c>
      <c r="D746" s="11" t="str">
        <f t="shared" si="69"/>
        <v/>
      </c>
      <c r="E746" s="11" t="str">
        <f t="shared" si="69"/>
        <v/>
      </c>
      <c r="F746" s="11" t="str">
        <f t="shared" si="69"/>
        <v/>
      </c>
      <c r="G746" s="17" t="str">
        <f t="shared" si="69"/>
        <v/>
      </c>
      <c r="H746" s="17" t="str">
        <f t="shared" si="69"/>
        <v/>
      </c>
      <c r="I746" s="32"/>
      <c r="J746" s="17"/>
      <c r="K746" s="17"/>
      <c r="L746" s="17">
        <f t="shared" si="65"/>
        <v>0</v>
      </c>
      <c r="M746" s="17">
        <f t="shared" si="66"/>
        <v>0</v>
      </c>
      <c r="N746" s="7"/>
      <c r="O746" s="30" t="str">
        <f t="shared" si="67"/>
        <v/>
      </c>
      <c r="P746" s="31" t="str">
        <f t="shared" si="68"/>
        <v/>
      </c>
      <c r="Q746" s="17"/>
    </row>
    <row r="747" spans="1:17" s="12" customFormat="1">
      <c r="A747" s="20" t="str">
        <f>IF(B747=0,"",SUBTOTAL(3,B$5:B746))</f>
        <v/>
      </c>
      <c r="B747" s="17"/>
      <c r="C747" s="19">
        <f>IF(COUNTIF($B$6:$B$30,B747)=1,1,COUNTIF($B$6:$B747,B747))</f>
        <v>0</v>
      </c>
      <c r="D747" s="11" t="str">
        <f t="shared" si="69"/>
        <v/>
      </c>
      <c r="E747" s="11" t="str">
        <f t="shared" si="69"/>
        <v/>
      </c>
      <c r="F747" s="11" t="str">
        <f t="shared" si="69"/>
        <v/>
      </c>
      <c r="G747" s="17" t="str">
        <f t="shared" si="69"/>
        <v/>
      </c>
      <c r="H747" s="17" t="str">
        <f t="shared" si="69"/>
        <v/>
      </c>
      <c r="I747" s="32"/>
      <c r="J747" s="17"/>
      <c r="K747" s="17"/>
      <c r="L747" s="17">
        <f t="shared" si="65"/>
        <v>0</v>
      </c>
      <c r="M747" s="17">
        <f t="shared" si="66"/>
        <v>0</v>
      </c>
      <c r="N747" s="7"/>
      <c r="O747" s="30" t="str">
        <f t="shared" si="67"/>
        <v/>
      </c>
      <c r="P747" s="31" t="str">
        <f t="shared" si="68"/>
        <v/>
      </c>
      <c r="Q747" s="17"/>
    </row>
    <row r="748" spans="1:17" s="12" customFormat="1">
      <c r="A748" s="20" t="str">
        <f>IF(B748=0,"",SUBTOTAL(3,B$5:B747))</f>
        <v/>
      </c>
      <c r="B748" s="17"/>
      <c r="C748" s="19">
        <f>IF(COUNTIF($B$6:$B$30,B748)=1,1,COUNTIF($B$6:$B748,B748))</f>
        <v>0</v>
      </c>
      <c r="D748" s="11" t="str">
        <f t="shared" si="69"/>
        <v/>
      </c>
      <c r="E748" s="11" t="str">
        <f t="shared" si="69"/>
        <v/>
      </c>
      <c r="F748" s="11" t="str">
        <f t="shared" si="69"/>
        <v/>
      </c>
      <c r="G748" s="17" t="str">
        <f t="shared" si="69"/>
        <v/>
      </c>
      <c r="H748" s="17" t="str">
        <f t="shared" si="69"/>
        <v/>
      </c>
      <c r="I748" s="32"/>
      <c r="J748" s="17"/>
      <c r="K748" s="17"/>
      <c r="L748" s="17">
        <f t="shared" si="65"/>
        <v>0</v>
      </c>
      <c r="M748" s="17">
        <f t="shared" si="66"/>
        <v>0</v>
      </c>
      <c r="N748" s="7"/>
      <c r="O748" s="30" t="str">
        <f t="shared" si="67"/>
        <v/>
      </c>
      <c r="P748" s="31" t="str">
        <f t="shared" si="68"/>
        <v/>
      </c>
      <c r="Q748" s="17"/>
    </row>
    <row r="749" spans="1:17" s="12" customFormat="1">
      <c r="A749" s="20" t="str">
        <f>IF(B749=0,"",SUBTOTAL(3,B$5:B748))</f>
        <v/>
      </c>
      <c r="B749" s="17"/>
      <c r="C749" s="19">
        <f>IF(COUNTIF($B$6:$B$30,B749)=1,1,COUNTIF($B$6:$B749,B749))</f>
        <v>0</v>
      </c>
      <c r="D749" s="11" t="str">
        <f t="shared" si="69"/>
        <v/>
      </c>
      <c r="E749" s="11" t="str">
        <f t="shared" si="69"/>
        <v/>
      </c>
      <c r="F749" s="11" t="str">
        <f t="shared" si="69"/>
        <v/>
      </c>
      <c r="G749" s="17" t="str">
        <f t="shared" si="69"/>
        <v/>
      </c>
      <c r="H749" s="17" t="str">
        <f t="shared" si="69"/>
        <v/>
      </c>
      <c r="I749" s="32"/>
      <c r="J749" s="17"/>
      <c r="K749" s="17"/>
      <c r="L749" s="17">
        <f t="shared" si="65"/>
        <v>0</v>
      </c>
      <c r="M749" s="17">
        <f t="shared" si="66"/>
        <v>0</v>
      </c>
      <c r="N749" s="7"/>
      <c r="O749" s="30" t="str">
        <f t="shared" si="67"/>
        <v/>
      </c>
      <c r="P749" s="31" t="str">
        <f t="shared" si="68"/>
        <v/>
      </c>
      <c r="Q749" s="17"/>
    </row>
    <row r="750" spans="1:17" s="12" customFormat="1">
      <c r="A750" s="20" t="str">
        <f>IF(B750=0,"",SUBTOTAL(3,B$5:B749))</f>
        <v/>
      </c>
      <c r="B750" s="17"/>
      <c r="C750" s="19">
        <f>IF(COUNTIF($B$6:$B$30,B750)=1,1,COUNTIF($B$6:$B750,B750))</f>
        <v>0</v>
      </c>
      <c r="D750" s="11" t="str">
        <f t="shared" si="69"/>
        <v/>
      </c>
      <c r="E750" s="11" t="str">
        <f t="shared" si="69"/>
        <v/>
      </c>
      <c r="F750" s="11" t="str">
        <f t="shared" si="69"/>
        <v/>
      </c>
      <c r="G750" s="17" t="str">
        <f t="shared" si="69"/>
        <v/>
      </c>
      <c r="H750" s="17" t="str">
        <f t="shared" si="69"/>
        <v/>
      </c>
      <c r="I750" s="32"/>
      <c r="J750" s="17"/>
      <c r="K750" s="17"/>
      <c r="L750" s="17">
        <f t="shared" si="65"/>
        <v>0</v>
      </c>
      <c r="M750" s="17">
        <f t="shared" si="66"/>
        <v>0</v>
      </c>
      <c r="N750" s="7"/>
      <c r="O750" s="30" t="str">
        <f t="shared" si="67"/>
        <v/>
      </c>
      <c r="P750" s="31" t="str">
        <f t="shared" si="68"/>
        <v/>
      </c>
      <c r="Q750" s="17"/>
    </row>
    <row r="751" spans="1:17" s="12" customFormat="1">
      <c r="A751" s="20" t="str">
        <f>IF(B751=0,"",SUBTOTAL(3,B$5:B750))</f>
        <v/>
      </c>
      <c r="B751" s="17"/>
      <c r="C751" s="19">
        <f>IF(COUNTIF($B$6:$B$30,B751)=1,1,COUNTIF($B$6:$B751,B751))</f>
        <v>0</v>
      </c>
      <c r="D751" s="11" t="str">
        <f t="shared" si="69"/>
        <v/>
      </c>
      <c r="E751" s="11" t="str">
        <f t="shared" si="69"/>
        <v/>
      </c>
      <c r="F751" s="11" t="str">
        <f t="shared" si="69"/>
        <v/>
      </c>
      <c r="G751" s="17" t="str">
        <f t="shared" si="69"/>
        <v/>
      </c>
      <c r="H751" s="17" t="str">
        <f t="shared" si="69"/>
        <v/>
      </c>
      <c r="I751" s="32"/>
      <c r="J751" s="17"/>
      <c r="K751" s="17"/>
      <c r="L751" s="17">
        <f t="shared" si="65"/>
        <v>0</v>
      </c>
      <c r="M751" s="17">
        <f t="shared" si="66"/>
        <v>0</v>
      </c>
      <c r="N751" s="7"/>
      <c r="O751" s="30" t="str">
        <f t="shared" si="67"/>
        <v/>
      </c>
      <c r="P751" s="31" t="str">
        <f t="shared" si="68"/>
        <v/>
      </c>
      <c r="Q751" s="17"/>
    </row>
    <row r="752" spans="1:17" s="12" customFormat="1">
      <c r="A752" s="20" t="str">
        <f>IF(B752=0,"",SUBTOTAL(3,B$5:B751))</f>
        <v/>
      </c>
      <c r="B752" s="17"/>
      <c r="C752" s="19">
        <f>IF(COUNTIF($B$6:$B$30,B752)=1,1,COUNTIF($B$6:$B752,B752))</f>
        <v>0</v>
      </c>
      <c r="D752" s="11" t="str">
        <f t="shared" si="69"/>
        <v/>
      </c>
      <c r="E752" s="11" t="str">
        <f t="shared" si="69"/>
        <v/>
      </c>
      <c r="F752" s="11" t="str">
        <f t="shared" si="69"/>
        <v/>
      </c>
      <c r="G752" s="17" t="str">
        <f t="shared" si="69"/>
        <v/>
      </c>
      <c r="H752" s="17" t="str">
        <f t="shared" si="69"/>
        <v/>
      </c>
      <c r="I752" s="32"/>
      <c r="J752" s="17"/>
      <c r="K752" s="17"/>
      <c r="L752" s="17">
        <f t="shared" si="65"/>
        <v>0</v>
      </c>
      <c r="M752" s="17">
        <f t="shared" si="66"/>
        <v>0</v>
      </c>
      <c r="N752" s="7"/>
      <c r="O752" s="30" t="str">
        <f t="shared" si="67"/>
        <v/>
      </c>
      <c r="P752" s="31" t="str">
        <f t="shared" si="68"/>
        <v/>
      </c>
      <c r="Q752" s="17"/>
    </row>
    <row r="753" spans="1:17" s="12" customFormat="1">
      <c r="A753" s="20" t="str">
        <f>IF(B753=0,"",SUBTOTAL(3,B$5:B752))</f>
        <v/>
      </c>
      <c r="B753" s="17"/>
      <c r="C753" s="19">
        <f>IF(COUNTIF($B$6:$B$30,B753)=1,1,COUNTIF($B$6:$B753,B753))</f>
        <v>0</v>
      </c>
      <c r="D753" s="11" t="str">
        <f t="shared" si="69"/>
        <v/>
      </c>
      <c r="E753" s="11" t="str">
        <f t="shared" si="69"/>
        <v/>
      </c>
      <c r="F753" s="11" t="str">
        <f t="shared" si="69"/>
        <v/>
      </c>
      <c r="G753" s="17" t="str">
        <f t="shared" si="69"/>
        <v/>
      </c>
      <c r="H753" s="17" t="str">
        <f t="shared" si="69"/>
        <v/>
      </c>
      <c r="I753" s="32"/>
      <c r="J753" s="17"/>
      <c r="K753" s="17"/>
      <c r="L753" s="17">
        <f t="shared" si="65"/>
        <v>0</v>
      </c>
      <c r="M753" s="17">
        <f t="shared" si="66"/>
        <v>0</v>
      </c>
      <c r="N753" s="7"/>
      <c r="O753" s="30" t="str">
        <f t="shared" si="67"/>
        <v/>
      </c>
      <c r="P753" s="31" t="str">
        <f t="shared" si="68"/>
        <v/>
      </c>
      <c r="Q753" s="17"/>
    </row>
    <row r="754" spans="1:17" s="12" customFormat="1">
      <c r="A754" s="20" t="str">
        <f>IF(B754=0,"",SUBTOTAL(3,B$5:B753))</f>
        <v/>
      </c>
      <c r="B754" s="17"/>
      <c r="C754" s="19">
        <f>IF(COUNTIF($B$6:$B$30,B754)=1,1,COUNTIF($B$6:$B754,B754))</f>
        <v>0</v>
      </c>
      <c r="D754" s="11" t="str">
        <f t="shared" si="69"/>
        <v/>
      </c>
      <c r="E754" s="11" t="str">
        <f t="shared" si="69"/>
        <v/>
      </c>
      <c r="F754" s="11" t="str">
        <f t="shared" si="69"/>
        <v/>
      </c>
      <c r="G754" s="17" t="str">
        <f t="shared" si="69"/>
        <v/>
      </c>
      <c r="H754" s="17" t="str">
        <f t="shared" si="69"/>
        <v/>
      </c>
      <c r="I754" s="32"/>
      <c r="J754" s="17"/>
      <c r="K754" s="17"/>
      <c r="L754" s="17">
        <f t="shared" si="65"/>
        <v>0</v>
      </c>
      <c r="M754" s="17">
        <f t="shared" si="66"/>
        <v>0</v>
      </c>
      <c r="N754" s="7"/>
      <c r="O754" s="30" t="str">
        <f t="shared" si="67"/>
        <v/>
      </c>
      <c r="P754" s="31" t="str">
        <f t="shared" si="68"/>
        <v/>
      </c>
      <c r="Q754" s="17"/>
    </row>
    <row r="755" spans="1:17" s="12" customFormat="1">
      <c r="A755" s="20" t="str">
        <f>IF(B755=0,"",SUBTOTAL(3,B$5:B754))</f>
        <v/>
      </c>
      <c r="B755" s="17"/>
      <c r="C755" s="19">
        <f>IF(COUNTIF($B$6:$B$30,B755)=1,1,COUNTIF($B$6:$B755,B755))</f>
        <v>0</v>
      </c>
      <c r="D755" s="11" t="str">
        <f t="shared" si="69"/>
        <v/>
      </c>
      <c r="E755" s="11" t="str">
        <f t="shared" si="69"/>
        <v/>
      </c>
      <c r="F755" s="11" t="str">
        <f t="shared" si="69"/>
        <v/>
      </c>
      <c r="G755" s="17" t="str">
        <f t="shared" si="69"/>
        <v/>
      </c>
      <c r="H755" s="17" t="str">
        <f t="shared" si="69"/>
        <v/>
      </c>
      <c r="I755" s="32"/>
      <c r="J755" s="17"/>
      <c r="K755" s="17"/>
      <c r="L755" s="17">
        <f t="shared" si="65"/>
        <v>0</v>
      </c>
      <c r="M755" s="17">
        <f t="shared" si="66"/>
        <v>0</v>
      </c>
      <c r="N755" s="7"/>
      <c r="O755" s="30" t="str">
        <f t="shared" si="67"/>
        <v/>
      </c>
      <c r="P755" s="31" t="str">
        <f t="shared" si="68"/>
        <v/>
      </c>
      <c r="Q755" s="17"/>
    </row>
    <row r="756" spans="1:17" s="12" customFormat="1">
      <c r="A756" s="20" t="str">
        <f>IF(B756=0,"",SUBTOTAL(3,B$5:B755))</f>
        <v/>
      </c>
      <c r="B756" s="17"/>
      <c r="C756" s="19">
        <f>IF(COUNTIF($B$6:$B$30,B756)=1,1,COUNTIF($B$6:$B756,B756))</f>
        <v>0</v>
      </c>
      <c r="D756" s="11" t="str">
        <f t="shared" si="69"/>
        <v/>
      </c>
      <c r="E756" s="11" t="str">
        <f t="shared" si="69"/>
        <v/>
      </c>
      <c r="F756" s="11" t="str">
        <f t="shared" si="69"/>
        <v/>
      </c>
      <c r="G756" s="17" t="str">
        <f t="shared" si="69"/>
        <v/>
      </c>
      <c r="H756" s="17" t="str">
        <f t="shared" si="69"/>
        <v/>
      </c>
      <c r="I756" s="32"/>
      <c r="J756" s="17"/>
      <c r="K756" s="17"/>
      <c r="L756" s="17">
        <f t="shared" si="65"/>
        <v>0</v>
      </c>
      <c r="M756" s="17">
        <f t="shared" si="66"/>
        <v>0</v>
      </c>
      <c r="N756" s="7"/>
      <c r="O756" s="30" t="str">
        <f t="shared" si="67"/>
        <v/>
      </c>
      <c r="P756" s="31" t="str">
        <f t="shared" si="68"/>
        <v/>
      </c>
      <c r="Q756" s="17"/>
    </row>
    <row r="757" spans="1:17" s="12" customFormat="1">
      <c r="A757" s="20" t="str">
        <f>IF(B757=0,"",SUBTOTAL(3,B$5:B756))</f>
        <v/>
      </c>
      <c r="B757" s="17"/>
      <c r="C757" s="19">
        <f>IF(COUNTIF($B$6:$B$30,B757)=1,1,COUNTIF($B$6:$B757,B757))</f>
        <v>0</v>
      </c>
      <c r="D757" s="11" t="str">
        <f t="shared" si="69"/>
        <v/>
      </c>
      <c r="E757" s="11" t="str">
        <f t="shared" si="69"/>
        <v/>
      </c>
      <c r="F757" s="11" t="str">
        <f t="shared" si="69"/>
        <v/>
      </c>
      <c r="G757" s="17" t="str">
        <f t="shared" si="69"/>
        <v/>
      </c>
      <c r="H757" s="17" t="str">
        <f t="shared" si="69"/>
        <v/>
      </c>
      <c r="I757" s="32"/>
      <c r="J757" s="17"/>
      <c r="K757" s="17"/>
      <c r="L757" s="17">
        <f t="shared" si="65"/>
        <v>0</v>
      </c>
      <c r="M757" s="17">
        <f t="shared" si="66"/>
        <v>0</v>
      </c>
      <c r="N757" s="7"/>
      <c r="O757" s="30" t="str">
        <f t="shared" si="67"/>
        <v/>
      </c>
      <c r="P757" s="31" t="str">
        <f t="shared" si="68"/>
        <v/>
      </c>
      <c r="Q757" s="17"/>
    </row>
    <row r="758" spans="1:17" s="12" customFormat="1">
      <c r="A758" s="20" t="str">
        <f>IF(B758=0,"",SUBTOTAL(3,B$5:B757))</f>
        <v/>
      </c>
      <c r="B758" s="17"/>
      <c r="C758" s="19">
        <f>IF(COUNTIF($B$6:$B$30,B758)=1,1,COUNTIF($B$6:$B758,B758))</f>
        <v>0</v>
      </c>
      <c r="D758" s="11" t="str">
        <f t="shared" si="69"/>
        <v/>
      </c>
      <c r="E758" s="11" t="str">
        <f t="shared" si="69"/>
        <v/>
      </c>
      <c r="F758" s="11" t="str">
        <f t="shared" si="69"/>
        <v/>
      </c>
      <c r="G758" s="17" t="str">
        <f t="shared" si="69"/>
        <v/>
      </c>
      <c r="H758" s="17" t="str">
        <f t="shared" si="69"/>
        <v/>
      </c>
      <c r="I758" s="32"/>
      <c r="J758" s="17"/>
      <c r="K758" s="17"/>
      <c r="L758" s="17">
        <f t="shared" si="65"/>
        <v>0</v>
      </c>
      <c r="M758" s="17">
        <f t="shared" si="66"/>
        <v>0</v>
      </c>
      <c r="N758" s="7"/>
      <c r="O758" s="30" t="str">
        <f t="shared" si="67"/>
        <v/>
      </c>
      <c r="P758" s="31" t="str">
        <f t="shared" si="68"/>
        <v/>
      </c>
      <c r="Q758" s="17"/>
    </row>
    <row r="759" spans="1:17" s="12" customFormat="1">
      <c r="A759" s="20" t="str">
        <f>IF(B759=0,"",SUBTOTAL(3,B$5:B758))</f>
        <v/>
      </c>
      <c r="B759" s="17"/>
      <c r="C759" s="19">
        <f>IF(COUNTIF($B$6:$B$30,B759)=1,1,COUNTIF($B$6:$B759,B759))</f>
        <v>0</v>
      </c>
      <c r="D759" s="11" t="str">
        <f t="shared" si="69"/>
        <v/>
      </c>
      <c r="E759" s="11" t="str">
        <f t="shared" si="69"/>
        <v/>
      </c>
      <c r="F759" s="11" t="str">
        <f t="shared" si="69"/>
        <v/>
      </c>
      <c r="G759" s="17" t="str">
        <f t="shared" si="69"/>
        <v/>
      </c>
      <c r="H759" s="17" t="str">
        <f t="shared" si="69"/>
        <v/>
      </c>
      <c r="I759" s="32"/>
      <c r="J759" s="17"/>
      <c r="K759" s="17"/>
      <c r="L759" s="17">
        <f t="shared" si="65"/>
        <v>0</v>
      </c>
      <c r="M759" s="17">
        <f t="shared" si="66"/>
        <v>0</v>
      </c>
      <c r="N759" s="7"/>
      <c r="O759" s="30" t="str">
        <f t="shared" si="67"/>
        <v/>
      </c>
      <c r="P759" s="31" t="str">
        <f t="shared" si="68"/>
        <v/>
      </c>
      <c r="Q759" s="17"/>
    </row>
    <row r="760" spans="1:17" s="12" customFormat="1">
      <c r="A760" s="20" t="str">
        <f>IF(B760=0,"",SUBTOTAL(3,B$5:B759))</f>
        <v/>
      </c>
      <c r="B760" s="17"/>
      <c r="C760" s="19">
        <f>IF(COUNTIF($B$6:$B$30,B760)=1,1,COUNTIF($B$6:$B760,B760))</f>
        <v>0</v>
      </c>
      <c r="D760" s="11" t="str">
        <f t="shared" si="69"/>
        <v/>
      </c>
      <c r="E760" s="11" t="str">
        <f t="shared" si="69"/>
        <v/>
      </c>
      <c r="F760" s="11" t="str">
        <f t="shared" si="69"/>
        <v/>
      </c>
      <c r="G760" s="17" t="str">
        <f t="shared" si="69"/>
        <v/>
      </c>
      <c r="H760" s="17" t="str">
        <f t="shared" si="69"/>
        <v/>
      </c>
      <c r="I760" s="32"/>
      <c r="J760" s="17"/>
      <c r="K760" s="17"/>
      <c r="L760" s="17">
        <f t="shared" si="65"/>
        <v>0</v>
      </c>
      <c r="M760" s="17">
        <f t="shared" si="66"/>
        <v>0</v>
      </c>
      <c r="N760" s="7"/>
      <c r="O760" s="30" t="str">
        <f t="shared" si="67"/>
        <v/>
      </c>
      <c r="P760" s="31" t="str">
        <f t="shared" si="68"/>
        <v/>
      </c>
      <c r="Q760" s="17"/>
    </row>
    <row r="761" spans="1:17" s="12" customFormat="1">
      <c r="A761" s="20" t="str">
        <f>IF(B761=0,"",SUBTOTAL(3,B$5:B760))</f>
        <v/>
      </c>
      <c r="B761" s="17"/>
      <c r="C761" s="19">
        <f>IF(COUNTIF($B$6:$B$30,B761)=1,1,COUNTIF($B$6:$B761,B761))</f>
        <v>0</v>
      </c>
      <c r="D761" s="11" t="str">
        <f t="shared" si="69"/>
        <v/>
      </c>
      <c r="E761" s="11" t="str">
        <f t="shared" si="69"/>
        <v/>
      </c>
      <c r="F761" s="11" t="str">
        <f t="shared" si="69"/>
        <v/>
      </c>
      <c r="G761" s="17" t="str">
        <f t="shared" si="69"/>
        <v/>
      </c>
      <c r="H761" s="17" t="str">
        <f t="shared" si="69"/>
        <v/>
      </c>
      <c r="I761" s="32"/>
      <c r="J761" s="17"/>
      <c r="K761" s="17"/>
      <c r="L761" s="17">
        <f t="shared" si="65"/>
        <v>0</v>
      </c>
      <c r="M761" s="17">
        <f t="shared" si="66"/>
        <v>0</v>
      </c>
      <c r="N761" s="7"/>
      <c r="O761" s="30" t="str">
        <f t="shared" si="67"/>
        <v/>
      </c>
      <c r="P761" s="31" t="str">
        <f t="shared" si="68"/>
        <v/>
      </c>
      <c r="Q761" s="17"/>
    </row>
    <row r="762" spans="1:17" s="12" customFormat="1">
      <c r="A762" s="20" t="str">
        <f>IF(B762=0,"",SUBTOTAL(3,B$5:B761))</f>
        <v/>
      </c>
      <c r="B762" s="17"/>
      <c r="C762" s="19">
        <f>IF(COUNTIF($B$6:$B$30,B762)=1,1,COUNTIF($B$6:$B762,B762))</f>
        <v>0</v>
      </c>
      <c r="D762" s="11" t="str">
        <f t="shared" si="69"/>
        <v/>
      </c>
      <c r="E762" s="11" t="str">
        <f t="shared" si="69"/>
        <v/>
      </c>
      <c r="F762" s="11" t="str">
        <f t="shared" si="69"/>
        <v/>
      </c>
      <c r="G762" s="17" t="str">
        <f t="shared" si="69"/>
        <v/>
      </c>
      <c r="H762" s="17" t="str">
        <f t="shared" si="69"/>
        <v/>
      </c>
      <c r="I762" s="32"/>
      <c r="J762" s="17"/>
      <c r="K762" s="17"/>
      <c r="L762" s="17">
        <f t="shared" si="65"/>
        <v>0</v>
      </c>
      <c r="M762" s="17">
        <f t="shared" si="66"/>
        <v>0</v>
      </c>
      <c r="N762" s="7"/>
      <c r="O762" s="30" t="str">
        <f t="shared" si="67"/>
        <v/>
      </c>
      <c r="P762" s="31" t="str">
        <f t="shared" si="68"/>
        <v/>
      </c>
      <c r="Q762" s="17"/>
    </row>
    <row r="763" spans="1:17" s="12" customFormat="1">
      <c r="A763" s="20" t="str">
        <f>IF(B763=0,"",SUBTOTAL(3,B$5:B762))</f>
        <v/>
      </c>
      <c r="B763" s="17"/>
      <c r="C763" s="19">
        <f>IF(COUNTIF($B$6:$B$30,B763)=1,1,COUNTIF($B$6:$B763,B763))</f>
        <v>0</v>
      </c>
      <c r="D763" s="11" t="str">
        <f t="shared" si="69"/>
        <v/>
      </c>
      <c r="E763" s="11" t="str">
        <f t="shared" si="69"/>
        <v/>
      </c>
      <c r="F763" s="11" t="str">
        <f t="shared" si="69"/>
        <v/>
      </c>
      <c r="G763" s="17" t="str">
        <f t="shared" si="69"/>
        <v/>
      </c>
      <c r="H763" s="17" t="str">
        <f t="shared" si="69"/>
        <v/>
      </c>
      <c r="I763" s="32"/>
      <c r="J763" s="17"/>
      <c r="K763" s="17"/>
      <c r="L763" s="17">
        <f t="shared" si="65"/>
        <v>0</v>
      </c>
      <c r="M763" s="17">
        <f t="shared" si="66"/>
        <v>0</v>
      </c>
      <c r="N763" s="7"/>
      <c r="O763" s="30" t="str">
        <f t="shared" si="67"/>
        <v/>
      </c>
      <c r="P763" s="31" t="str">
        <f t="shared" si="68"/>
        <v/>
      </c>
      <c r="Q763" s="17"/>
    </row>
    <row r="764" spans="1:17" s="12" customFormat="1">
      <c r="A764" s="20" t="str">
        <f>IF(B764=0,"",SUBTOTAL(3,B$5:B763))</f>
        <v/>
      </c>
      <c r="B764" s="17"/>
      <c r="C764" s="19">
        <f>IF(COUNTIF($B$6:$B$30,B764)=1,1,COUNTIF($B$6:$B764,B764))</f>
        <v>0</v>
      </c>
      <c r="D764" s="11" t="str">
        <f t="shared" si="69"/>
        <v/>
      </c>
      <c r="E764" s="11" t="str">
        <f t="shared" si="69"/>
        <v/>
      </c>
      <c r="F764" s="11" t="str">
        <f t="shared" si="69"/>
        <v/>
      </c>
      <c r="G764" s="17" t="str">
        <f t="shared" si="69"/>
        <v/>
      </c>
      <c r="H764" s="17" t="str">
        <f t="shared" si="69"/>
        <v/>
      </c>
      <c r="I764" s="32"/>
      <c r="J764" s="17"/>
      <c r="K764" s="17"/>
      <c r="L764" s="17">
        <f t="shared" si="65"/>
        <v>0</v>
      </c>
      <c r="M764" s="17">
        <f t="shared" si="66"/>
        <v>0</v>
      </c>
      <c r="N764" s="7"/>
      <c r="O764" s="30" t="str">
        <f t="shared" si="67"/>
        <v/>
      </c>
      <c r="P764" s="31" t="str">
        <f t="shared" si="68"/>
        <v/>
      </c>
      <c r="Q764" s="17"/>
    </row>
    <row r="765" spans="1:17" s="12" customFormat="1">
      <c r="A765" s="20" t="str">
        <f>IF(B765=0,"",SUBTOTAL(3,B$5:B764))</f>
        <v/>
      </c>
      <c r="B765" s="17"/>
      <c r="C765" s="19">
        <f>IF(COUNTIF($B$6:$B$30,B765)=1,1,COUNTIF($B$6:$B765,B765))</f>
        <v>0</v>
      </c>
      <c r="D765" s="11" t="str">
        <f t="shared" si="69"/>
        <v/>
      </c>
      <c r="E765" s="11" t="str">
        <f t="shared" si="69"/>
        <v/>
      </c>
      <c r="F765" s="11" t="str">
        <f t="shared" si="69"/>
        <v/>
      </c>
      <c r="G765" s="17" t="str">
        <f t="shared" si="69"/>
        <v/>
      </c>
      <c r="H765" s="17" t="str">
        <f t="shared" si="69"/>
        <v/>
      </c>
      <c r="I765" s="32"/>
      <c r="J765" s="17"/>
      <c r="K765" s="17"/>
      <c r="L765" s="17">
        <f t="shared" si="65"/>
        <v>0</v>
      </c>
      <c r="M765" s="17">
        <f t="shared" si="66"/>
        <v>0</v>
      </c>
      <c r="N765" s="7"/>
      <c r="O765" s="30" t="str">
        <f t="shared" si="67"/>
        <v/>
      </c>
      <c r="P765" s="31" t="str">
        <f t="shared" si="68"/>
        <v/>
      </c>
      <c r="Q765" s="17"/>
    </row>
    <row r="766" spans="1:17" s="12" customFormat="1">
      <c r="A766" s="20" t="str">
        <f>IF(B766=0,"",SUBTOTAL(3,B$5:B765))</f>
        <v/>
      </c>
      <c r="B766" s="17"/>
      <c r="C766" s="19">
        <f>IF(COUNTIF($B$6:$B$30,B766)=1,1,COUNTIF($B$6:$B766,B766))</f>
        <v>0</v>
      </c>
      <c r="D766" s="11" t="str">
        <f t="shared" ref="D766:H816" si="70">IF($B766="","",INDEX(البيانات,MATCH($B766,INDEX(البيانات,,2),0),COLUMN()-1))</f>
        <v/>
      </c>
      <c r="E766" s="11" t="str">
        <f t="shared" si="70"/>
        <v/>
      </c>
      <c r="F766" s="11" t="str">
        <f t="shared" si="70"/>
        <v/>
      </c>
      <c r="G766" s="17" t="str">
        <f t="shared" si="70"/>
        <v/>
      </c>
      <c r="H766" s="17" t="str">
        <f t="shared" si="70"/>
        <v/>
      </c>
      <c r="I766" s="32"/>
      <c r="J766" s="17"/>
      <c r="K766" s="17"/>
      <c r="L766" s="17">
        <f t="shared" si="65"/>
        <v>0</v>
      </c>
      <c r="M766" s="17">
        <f t="shared" si="66"/>
        <v>0</v>
      </c>
      <c r="N766" s="7"/>
      <c r="O766" s="30" t="str">
        <f t="shared" si="67"/>
        <v/>
      </c>
      <c r="P766" s="31" t="str">
        <f t="shared" si="68"/>
        <v/>
      </c>
      <c r="Q766" s="17"/>
    </row>
    <row r="767" spans="1:17" s="12" customFormat="1">
      <c r="A767" s="20" t="str">
        <f>IF(B767=0,"",SUBTOTAL(3,B$5:B766))</f>
        <v/>
      </c>
      <c r="B767" s="17"/>
      <c r="C767" s="19">
        <f>IF(COUNTIF($B$6:$B$30,B767)=1,1,COUNTIF($B$6:$B767,B767))</f>
        <v>0</v>
      </c>
      <c r="D767" s="11" t="str">
        <f t="shared" si="70"/>
        <v/>
      </c>
      <c r="E767" s="11" t="str">
        <f t="shared" si="70"/>
        <v/>
      </c>
      <c r="F767" s="11" t="str">
        <f t="shared" si="70"/>
        <v/>
      </c>
      <c r="G767" s="17" t="str">
        <f t="shared" si="70"/>
        <v/>
      </c>
      <c r="H767" s="17" t="str">
        <f t="shared" si="70"/>
        <v/>
      </c>
      <c r="I767" s="32"/>
      <c r="J767" s="17"/>
      <c r="K767" s="17"/>
      <c r="L767" s="17">
        <f t="shared" si="65"/>
        <v>0</v>
      </c>
      <c r="M767" s="17">
        <f t="shared" si="66"/>
        <v>0</v>
      </c>
      <c r="N767" s="7"/>
      <c r="O767" s="30" t="str">
        <f t="shared" si="67"/>
        <v/>
      </c>
      <c r="P767" s="31" t="str">
        <f t="shared" si="68"/>
        <v/>
      </c>
      <c r="Q767" s="17"/>
    </row>
    <row r="768" spans="1:17" s="12" customFormat="1">
      <c r="A768" s="20" t="str">
        <f>IF(B768=0,"",SUBTOTAL(3,B$5:B767))</f>
        <v/>
      </c>
      <c r="B768" s="17"/>
      <c r="C768" s="19">
        <f>IF(COUNTIF($B$6:$B$30,B768)=1,1,COUNTIF($B$6:$B768,B768))</f>
        <v>0</v>
      </c>
      <c r="D768" s="11" t="str">
        <f t="shared" si="70"/>
        <v/>
      </c>
      <c r="E768" s="11" t="str">
        <f t="shared" si="70"/>
        <v/>
      </c>
      <c r="F768" s="11" t="str">
        <f t="shared" si="70"/>
        <v/>
      </c>
      <c r="G768" s="17" t="str">
        <f t="shared" si="70"/>
        <v/>
      </c>
      <c r="H768" s="17" t="str">
        <f t="shared" si="70"/>
        <v/>
      </c>
      <c r="I768" s="32"/>
      <c r="J768" s="17"/>
      <c r="K768" s="17"/>
      <c r="L768" s="17">
        <f t="shared" si="65"/>
        <v>0</v>
      </c>
      <c r="M768" s="17">
        <f t="shared" si="66"/>
        <v>0</v>
      </c>
      <c r="N768" s="7"/>
      <c r="O768" s="30" t="str">
        <f t="shared" si="67"/>
        <v/>
      </c>
      <c r="P768" s="31" t="str">
        <f t="shared" si="68"/>
        <v/>
      </c>
      <c r="Q768" s="17"/>
    </row>
    <row r="769" spans="1:17" s="12" customFormat="1">
      <c r="A769" s="20" t="str">
        <f>IF(B769=0,"",SUBTOTAL(3,B$5:B768))</f>
        <v/>
      </c>
      <c r="B769" s="17"/>
      <c r="C769" s="19">
        <f>IF(COUNTIF($B$6:$B$30,B769)=1,1,COUNTIF($B$6:$B769,B769))</f>
        <v>0</v>
      </c>
      <c r="D769" s="11" t="str">
        <f t="shared" si="70"/>
        <v/>
      </c>
      <c r="E769" s="11" t="str">
        <f t="shared" si="70"/>
        <v/>
      </c>
      <c r="F769" s="11" t="str">
        <f t="shared" si="70"/>
        <v/>
      </c>
      <c r="G769" s="17" t="str">
        <f t="shared" si="70"/>
        <v/>
      </c>
      <c r="H769" s="17" t="str">
        <f t="shared" si="70"/>
        <v/>
      </c>
      <c r="I769" s="32"/>
      <c r="J769" s="17"/>
      <c r="K769" s="17"/>
      <c r="L769" s="17">
        <f t="shared" si="65"/>
        <v>0</v>
      </c>
      <c r="M769" s="17">
        <f t="shared" si="66"/>
        <v>0</v>
      </c>
      <c r="N769" s="7"/>
      <c r="O769" s="30" t="str">
        <f t="shared" si="67"/>
        <v/>
      </c>
      <c r="P769" s="31" t="str">
        <f t="shared" si="68"/>
        <v/>
      </c>
      <c r="Q769" s="17"/>
    </row>
    <row r="770" spans="1:17" s="12" customFormat="1">
      <c r="A770" s="20" t="str">
        <f>IF(B770=0,"",SUBTOTAL(3,B$5:B769))</f>
        <v/>
      </c>
      <c r="B770" s="17"/>
      <c r="C770" s="19">
        <f>IF(COUNTIF($B$6:$B$30,B770)=1,1,COUNTIF($B$6:$B770,B770))</f>
        <v>0</v>
      </c>
      <c r="D770" s="11" t="str">
        <f t="shared" si="70"/>
        <v/>
      </c>
      <c r="E770" s="11" t="str">
        <f t="shared" si="70"/>
        <v/>
      </c>
      <c r="F770" s="11" t="str">
        <f t="shared" si="70"/>
        <v/>
      </c>
      <c r="G770" s="17" t="str">
        <f t="shared" si="70"/>
        <v/>
      </c>
      <c r="H770" s="17" t="str">
        <f t="shared" si="70"/>
        <v/>
      </c>
      <c r="I770" s="32"/>
      <c r="J770" s="17"/>
      <c r="K770" s="17"/>
      <c r="L770" s="17">
        <f t="shared" si="65"/>
        <v>0</v>
      </c>
      <c r="M770" s="17">
        <f t="shared" si="66"/>
        <v>0</v>
      </c>
      <c r="N770" s="7"/>
      <c r="O770" s="30" t="str">
        <f t="shared" si="67"/>
        <v/>
      </c>
      <c r="P770" s="31" t="str">
        <f t="shared" si="68"/>
        <v/>
      </c>
      <c r="Q770" s="17"/>
    </row>
    <row r="771" spans="1:17" s="12" customFormat="1">
      <c r="A771" s="20" t="str">
        <f>IF(B771=0,"",SUBTOTAL(3,B$5:B770))</f>
        <v/>
      </c>
      <c r="B771" s="17"/>
      <c r="C771" s="19">
        <f>IF(COUNTIF($B$6:$B$30,B771)=1,1,COUNTIF($B$6:$B771,B771))</f>
        <v>0</v>
      </c>
      <c r="D771" s="11" t="str">
        <f t="shared" si="70"/>
        <v/>
      </c>
      <c r="E771" s="11" t="str">
        <f t="shared" si="70"/>
        <v/>
      </c>
      <c r="F771" s="11" t="str">
        <f t="shared" si="70"/>
        <v/>
      </c>
      <c r="G771" s="17" t="str">
        <f t="shared" si="70"/>
        <v/>
      </c>
      <c r="H771" s="17" t="str">
        <f t="shared" si="70"/>
        <v/>
      </c>
      <c r="I771" s="32"/>
      <c r="J771" s="17"/>
      <c r="K771" s="17"/>
      <c r="L771" s="17">
        <f t="shared" si="65"/>
        <v>0</v>
      </c>
      <c r="M771" s="17">
        <f t="shared" si="66"/>
        <v>0</v>
      </c>
      <c r="N771" s="7"/>
      <c r="O771" s="30" t="str">
        <f t="shared" si="67"/>
        <v/>
      </c>
      <c r="P771" s="31" t="str">
        <f t="shared" si="68"/>
        <v/>
      </c>
      <c r="Q771" s="17"/>
    </row>
    <row r="772" spans="1:17" s="12" customFormat="1">
      <c r="A772" s="20" t="str">
        <f>IF(B772=0,"",SUBTOTAL(3,B$5:B771))</f>
        <v/>
      </c>
      <c r="B772" s="17"/>
      <c r="C772" s="19">
        <f>IF(COUNTIF($B$6:$B$30,B772)=1,1,COUNTIF($B$6:$B772,B772))</f>
        <v>0</v>
      </c>
      <c r="D772" s="11" t="str">
        <f t="shared" si="70"/>
        <v/>
      </c>
      <c r="E772" s="11" t="str">
        <f t="shared" si="70"/>
        <v/>
      </c>
      <c r="F772" s="11" t="str">
        <f t="shared" si="70"/>
        <v/>
      </c>
      <c r="G772" s="17" t="str">
        <f t="shared" si="70"/>
        <v/>
      </c>
      <c r="H772" s="17" t="str">
        <f t="shared" si="70"/>
        <v/>
      </c>
      <c r="I772" s="32"/>
      <c r="J772" s="17"/>
      <c r="K772" s="17"/>
      <c r="L772" s="17">
        <f t="shared" si="65"/>
        <v>0</v>
      </c>
      <c r="M772" s="17">
        <f t="shared" si="66"/>
        <v>0</v>
      </c>
      <c r="N772" s="7"/>
      <c r="O772" s="30" t="str">
        <f t="shared" si="67"/>
        <v/>
      </c>
      <c r="P772" s="31" t="str">
        <f t="shared" si="68"/>
        <v/>
      </c>
      <c r="Q772" s="17"/>
    </row>
    <row r="773" spans="1:17" s="12" customFormat="1">
      <c r="A773" s="20" t="str">
        <f>IF(B773=0,"",SUBTOTAL(3,B$5:B772))</f>
        <v/>
      </c>
      <c r="B773" s="17"/>
      <c r="C773" s="19">
        <f>IF(COUNTIF($B$6:$B$30,B773)=1,1,COUNTIF($B$6:$B773,B773))</f>
        <v>0</v>
      </c>
      <c r="D773" s="11" t="str">
        <f t="shared" si="70"/>
        <v/>
      </c>
      <c r="E773" s="11" t="str">
        <f t="shared" si="70"/>
        <v/>
      </c>
      <c r="F773" s="11" t="str">
        <f t="shared" si="70"/>
        <v/>
      </c>
      <c r="G773" s="17" t="str">
        <f t="shared" si="70"/>
        <v/>
      </c>
      <c r="H773" s="17" t="str">
        <f t="shared" si="70"/>
        <v/>
      </c>
      <c r="I773" s="32"/>
      <c r="J773" s="17"/>
      <c r="K773" s="17"/>
      <c r="L773" s="17">
        <f t="shared" si="65"/>
        <v>0</v>
      </c>
      <c r="M773" s="17">
        <f t="shared" si="66"/>
        <v>0</v>
      </c>
      <c r="N773" s="7"/>
      <c r="O773" s="30" t="str">
        <f t="shared" si="67"/>
        <v/>
      </c>
      <c r="P773" s="31" t="str">
        <f t="shared" si="68"/>
        <v/>
      </c>
      <c r="Q773" s="17"/>
    </row>
    <row r="774" spans="1:17" s="12" customFormat="1">
      <c r="A774" s="20" t="str">
        <f>IF(B774=0,"",SUBTOTAL(3,B$5:B773))</f>
        <v/>
      </c>
      <c r="B774" s="17"/>
      <c r="C774" s="19">
        <f>IF(COUNTIF($B$6:$B$30,B774)=1,1,COUNTIF($B$6:$B774,B774))</f>
        <v>0</v>
      </c>
      <c r="D774" s="11" t="str">
        <f t="shared" si="70"/>
        <v/>
      </c>
      <c r="E774" s="11" t="str">
        <f t="shared" si="70"/>
        <v/>
      </c>
      <c r="F774" s="11" t="str">
        <f t="shared" si="70"/>
        <v/>
      </c>
      <c r="G774" s="17" t="str">
        <f t="shared" si="70"/>
        <v/>
      </c>
      <c r="H774" s="17" t="str">
        <f t="shared" si="70"/>
        <v/>
      </c>
      <c r="I774" s="32"/>
      <c r="J774" s="17"/>
      <c r="K774" s="17"/>
      <c r="L774" s="17">
        <f t="shared" si="65"/>
        <v>0</v>
      </c>
      <c r="M774" s="17">
        <f t="shared" si="66"/>
        <v>0</v>
      </c>
      <c r="N774" s="7"/>
      <c r="O774" s="30" t="str">
        <f t="shared" si="67"/>
        <v/>
      </c>
      <c r="P774" s="31" t="str">
        <f t="shared" si="68"/>
        <v/>
      </c>
      <c r="Q774" s="17"/>
    </row>
    <row r="775" spans="1:17" s="12" customFormat="1">
      <c r="A775" s="20" t="str">
        <f>IF(B775=0,"",SUBTOTAL(3,B$5:B774))</f>
        <v/>
      </c>
      <c r="B775" s="17"/>
      <c r="C775" s="19">
        <f>IF(COUNTIF($B$6:$B$30,B775)=1,1,COUNTIF($B$6:$B775,B775))</f>
        <v>0</v>
      </c>
      <c r="D775" s="11" t="str">
        <f t="shared" si="70"/>
        <v/>
      </c>
      <c r="E775" s="11" t="str">
        <f t="shared" si="70"/>
        <v/>
      </c>
      <c r="F775" s="11" t="str">
        <f t="shared" si="70"/>
        <v/>
      </c>
      <c r="G775" s="17" t="str">
        <f t="shared" si="70"/>
        <v/>
      </c>
      <c r="H775" s="17" t="str">
        <f t="shared" si="70"/>
        <v/>
      </c>
      <c r="I775" s="32"/>
      <c r="J775" s="17"/>
      <c r="K775" s="17"/>
      <c r="L775" s="17">
        <f t="shared" ref="L775:L838" si="71">SUM(J775:K775)</f>
        <v>0</v>
      </c>
      <c r="M775" s="17">
        <f t="shared" ref="M775:M838" si="72">(J775*0.88)+(K775*0.96)</f>
        <v>0</v>
      </c>
      <c r="N775" s="7"/>
      <c r="O775" s="30" t="str">
        <f t="shared" ref="O775:O838" si="73">IFERROR(SUM(M775-M775*H775/100),"")</f>
        <v/>
      </c>
      <c r="P775" s="31" t="str">
        <f t="shared" ref="P775:P838" si="74">IFERROR(SUM(M775-O775),"")</f>
        <v/>
      </c>
      <c r="Q775" s="17"/>
    </row>
    <row r="776" spans="1:17" s="12" customFormat="1">
      <c r="A776" s="20" t="str">
        <f>IF(B776=0,"",SUBTOTAL(3,B$5:B775))</f>
        <v/>
      </c>
      <c r="B776" s="17"/>
      <c r="C776" s="19">
        <f>IF(COUNTIF($B$6:$B$30,B776)=1,1,COUNTIF($B$6:$B776,B776))</f>
        <v>0</v>
      </c>
      <c r="D776" s="11" t="str">
        <f t="shared" si="70"/>
        <v/>
      </c>
      <c r="E776" s="11" t="str">
        <f t="shared" si="70"/>
        <v/>
      </c>
      <c r="F776" s="11" t="str">
        <f t="shared" si="70"/>
        <v/>
      </c>
      <c r="G776" s="17" t="str">
        <f t="shared" si="70"/>
        <v/>
      </c>
      <c r="H776" s="17" t="str">
        <f t="shared" si="70"/>
        <v/>
      </c>
      <c r="I776" s="32"/>
      <c r="J776" s="17"/>
      <c r="K776" s="17"/>
      <c r="L776" s="17">
        <f t="shared" si="71"/>
        <v>0</v>
      </c>
      <c r="M776" s="17">
        <f t="shared" si="72"/>
        <v>0</v>
      </c>
      <c r="N776" s="7"/>
      <c r="O776" s="30" t="str">
        <f t="shared" si="73"/>
        <v/>
      </c>
      <c r="P776" s="31" t="str">
        <f t="shared" si="74"/>
        <v/>
      </c>
      <c r="Q776" s="17"/>
    </row>
    <row r="777" spans="1:17" s="12" customFormat="1">
      <c r="A777" s="20" t="str">
        <f>IF(B777=0,"",SUBTOTAL(3,B$5:B776))</f>
        <v/>
      </c>
      <c r="B777" s="17"/>
      <c r="C777" s="19">
        <f>IF(COUNTIF($B$6:$B$30,B777)=1,1,COUNTIF($B$6:$B777,B777))</f>
        <v>0</v>
      </c>
      <c r="D777" s="11" t="str">
        <f t="shared" si="70"/>
        <v/>
      </c>
      <c r="E777" s="11" t="str">
        <f t="shared" si="70"/>
        <v/>
      </c>
      <c r="F777" s="11" t="str">
        <f t="shared" si="70"/>
        <v/>
      </c>
      <c r="G777" s="17" t="str">
        <f t="shared" si="70"/>
        <v/>
      </c>
      <c r="H777" s="17" t="str">
        <f t="shared" si="70"/>
        <v/>
      </c>
      <c r="I777" s="32"/>
      <c r="J777" s="17"/>
      <c r="K777" s="17"/>
      <c r="L777" s="17">
        <f t="shared" si="71"/>
        <v>0</v>
      </c>
      <c r="M777" s="17">
        <f t="shared" si="72"/>
        <v>0</v>
      </c>
      <c r="N777" s="7"/>
      <c r="O777" s="30" t="str">
        <f t="shared" si="73"/>
        <v/>
      </c>
      <c r="P777" s="31" t="str">
        <f t="shared" si="74"/>
        <v/>
      </c>
      <c r="Q777" s="17"/>
    </row>
    <row r="778" spans="1:17" s="12" customFormat="1">
      <c r="A778" s="20" t="str">
        <f>IF(B778=0,"",SUBTOTAL(3,B$5:B777))</f>
        <v/>
      </c>
      <c r="B778" s="17"/>
      <c r="C778" s="19">
        <f>IF(COUNTIF($B$6:$B$30,B778)=1,1,COUNTIF($B$6:$B778,B778))</f>
        <v>0</v>
      </c>
      <c r="D778" s="11" t="str">
        <f t="shared" si="70"/>
        <v/>
      </c>
      <c r="E778" s="11" t="str">
        <f t="shared" si="70"/>
        <v/>
      </c>
      <c r="F778" s="11" t="str">
        <f t="shared" si="70"/>
        <v/>
      </c>
      <c r="G778" s="17" t="str">
        <f t="shared" si="70"/>
        <v/>
      </c>
      <c r="H778" s="17" t="str">
        <f t="shared" si="70"/>
        <v/>
      </c>
      <c r="I778" s="32"/>
      <c r="J778" s="17"/>
      <c r="K778" s="17"/>
      <c r="L778" s="17">
        <f t="shared" si="71"/>
        <v>0</v>
      </c>
      <c r="M778" s="17">
        <f t="shared" si="72"/>
        <v>0</v>
      </c>
      <c r="N778" s="7"/>
      <c r="O778" s="30" t="str">
        <f t="shared" si="73"/>
        <v/>
      </c>
      <c r="P778" s="31" t="str">
        <f t="shared" si="74"/>
        <v/>
      </c>
      <c r="Q778" s="17"/>
    </row>
    <row r="779" spans="1:17" s="12" customFormat="1">
      <c r="A779" s="20" t="str">
        <f>IF(B779=0,"",SUBTOTAL(3,B$5:B778))</f>
        <v/>
      </c>
      <c r="B779" s="17"/>
      <c r="C779" s="19">
        <f>IF(COUNTIF($B$6:$B$30,B779)=1,1,COUNTIF($B$6:$B779,B779))</f>
        <v>0</v>
      </c>
      <c r="D779" s="11" t="str">
        <f t="shared" si="70"/>
        <v/>
      </c>
      <c r="E779" s="11" t="str">
        <f t="shared" si="70"/>
        <v/>
      </c>
      <c r="F779" s="11" t="str">
        <f t="shared" si="70"/>
        <v/>
      </c>
      <c r="G779" s="17" t="str">
        <f t="shared" si="70"/>
        <v/>
      </c>
      <c r="H779" s="17" t="str">
        <f t="shared" si="70"/>
        <v/>
      </c>
      <c r="I779" s="32"/>
      <c r="J779" s="17"/>
      <c r="K779" s="17"/>
      <c r="L779" s="17">
        <f t="shared" si="71"/>
        <v>0</v>
      </c>
      <c r="M779" s="17">
        <f t="shared" si="72"/>
        <v>0</v>
      </c>
      <c r="N779" s="7"/>
      <c r="O779" s="30" t="str">
        <f t="shared" si="73"/>
        <v/>
      </c>
      <c r="P779" s="31" t="str">
        <f t="shared" si="74"/>
        <v/>
      </c>
      <c r="Q779" s="17"/>
    </row>
    <row r="780" spans="1:17" s="12" customFormat="1">
      <c r="A780" s="20" t="str">
        <f>IF(B780=0,"",SUBTOTAL(3,B$5:B779))</f>
        <v/>
      </c>
      <c r="B780" s="17"/>
      <c r="C780" s="19">
        <f>IF(COUNTIF($B$6:$B$30,B780)=1,1,COUNTIF($B$6:$B780,B780))</f>
        <v>0</v>
      </c>
      <c r="D780" s="11" t="str">
        <f t="shared" si="70"/>
        <v/>
      </c>
      <c r="E780" s="11" t="str">
        <f t="shared" si="70"/>
        <v/>
      </c>
      <c r="F780" s="11" t="str">
        <f t="shared" si="70"/>
        <v/>
      </c>
      <c r="G780" s="17" t="str">
        <f t="shared" si="70"/>
        <v/>
      </c>
      <c r="H780" s="17" t="str">
        <f t="shared" si="70"/>
        <v/>
      </c>
      <c r="I780" s="32"/>
      <c r="J780" s="17"/>
      <c r="K780" s="17"/>
      <c r="L780" s="17">
        <f t="shared" si="71"/>
        <v>0</v>
      </c>
      <c r="M780" s="17">
        <f t="shared" si="72"/>
        <v>0</v>
      </c>
      <c r="N780" s="7"/>
      <c r="O780" s="30" t="str">
        <f t="shared" si="73"/>
        <v/>
      </c>
      <c r="P780" s="31" t="str">
        <f t="shared" si="74"/>
        <v/>
      </c>
      <c r="Q780" s="17"/>
    </row>
    <row r="781" spans="1:17" s="12" customFormat="1">
      <c r="A781" s="20" t="str">
        <f>IF(B781=0,"",SUBTOTAL(3,B$5:B780))</f>
        <v/>
      </c>
      <c r="B781" s="17"/>
      <c r="C781" s="19">
        <f>IF(COUNTIF($B$6:$B$30,B781)=1,1,COUNTIF($B$6:$B781,B781))</f>
        <v>0</v>
      </c>
      <c r="D781" s="11" t="str">
        <f t="shared" si="70"/>
        <v/>
      </c>
      <c r="E781" s="11" t="str">
        <f t="shared" si="70"/>
        <v/>
      </c>
      <c r="F781" s="11" t="str">
        <f t="shared" si="70"/>
        <v/>
      </c>
      <c r="G781" s="17" t="str">
        <f t="shared" si="70"/>
        <v/>
      </c>
      <c r="H781" s="17" t="str">
        <f t="shared" si="70"/>
        <v/>
      </c>
      <c r="I781" s="32"/>
      <c r="J781" s="17"/>
      <c r="K781" s="17"/>
      <c r="L781" s="17">
        <f t="shared" si="71"/>
        <v>0</v>
      </c>
      <c r="M781" s="17">
        <f t="shared" si="72"/>
        <v>0</v>
      </c>
      <c r="N781" s="7"/>
      <c r="O781" s="30" t="str">
        <f t="shared" si="73"/>
        <v/>
      </c>
      <c r="P781" s="31" t="str">
        <f t="shared" si="74"/>
        <v/>
      </c>
      <c r="Q781" s="17"/>
    </row>
    <row r="782" spans="1:17" s="12" customFormat="1">
      <c r="A782" s="20" t="str">
        <f>IF(B782=0,"",SUBTOTAL(3,B$5:B781))</f>
        <v/>
      </c>
      <c r="B782" s="17"/>
      <c r="C782" s="19">
        <f>IF(COUNTIF($B$6:$B$30,B782)=1,1,COUNTIF($B$6:$B782,B782))</f>
        <v>0</v>
      </c>
      <c r="D782" s="11" t="str">
        <f t="shared" si="70"/>
        <v/>
      </c>
      <c r="E782" s="11" t="str">
        <f t="shared" si="70"/>
        <v/>
      </c>
      <c r="F782" s="11" t="str">
        <f t="shared" si="70"/>
        <v/>
      </c>
      <c r="G782" s="17" t="str">
        <f t="shared" si="70"/>
        <v/>
      </c>
      <c r="H782" s="17" t="str">
        <f t="shared" si="70"/>
        <v/>
      </c>
      <c r="I782" s="32"/>
      <c r="J782" s="17"/>
      <c r="K782" s="17"/>
      <c r="L782" s="17">
        <f t="shared" si="71"/>
        <v>0</v>
      </c>
      <c r="M782" s="17">
        <f t="shared" si="72"/>
        <v>0</v>
      </c>
      <c r="N782" s="7"/>
      <c r="O782" s="30" t="str">
        <f t="shared" si="73"/>
        <v/>
      </c>
      <c r="P782" s="31" t="str">
        <f t="shared" si="74"/>
        <v/>
      </c>
      <c r="Q782" s="17"/>
    </row>
    <row r="783" spans="1:17" s="12" customFormat="1">
      <c r="A783" s="20" t="str">
        <f>IF(B783=0,"",SUBTOTAL(3,B$5:B782))</f>
        <v/>
      </c>
      <c r="B783" s="17"/>
      <c r="C783" s="19">
        <f>IF(COUNTIF($B$6:$B$30,B783)=1,1,COUNTIF($B$6:$B783,B783))</f>
        <v>0</v>
      </c>
      <c r="D783" s="11" t="str">
        <f t="shared" si="70"/>
        <v/>
      </c>
      <c r="E783" s="11" t="str">
        <f t="shared" si="70"/>
        <v/>
      </c>
      <c r="F783" s="11" t="str">
        <f t="shared" si="70"/>
        <v/>
      </c>
      <c r="G783" s="17" t="str">
        <f t="shared" si="70"/>
        <v/>
      </c>
      <c r="H783" s="17" t="str">
        <f t="shared" si="70"/>
        <v/>
      </c>
      <c r="I783" s="32"/>
      <c r="J783" s="17"/>
      <c r="K783" s="17"/>
      <c r="L783" s="17">
        <f t="shared" si="71"/>
        <v>0</v>
      </c>
      <c r="M783" s="17">
        <f t="shared" si="72"/>
        <v>0</v>
      </c>
      <c r="N783" s="7"/>
      <c r="O783" s="30" t="str">
        <f t="shared" si="73"/>
        <v/>
      </c>
      <c r="P783" s="31" t="str">
        <f t="shared" si="74"/>
        <v/>
      </c>
      <c r="Q783" s="17"/>
    </row>
    <row r="784" spans="1:17" s="12" customFormat="1">
      <c r="A784" s="20" t="str">
        <f>IF(B784=0,"",SUBTOTAL(3,B$5:B783))</f>
        <v/>
      </c>
      <c r="B784" s="17"/>
      <c r="C784" s="19">
        <f>IF(COUNTIF($B$6:$B$30,B784)=1,1,COUNTIF($B$6:$B784,B784))</f>
        <v>0</v>
      </c>
      <c r="D784" s="11" t="str">
        <f t="shared" si="70"/>
        <v/>
      </c>
      <c r="E784" s="11" t="str">
        <f t="shared" si="70"/>
        <v/>
      </c>
      <c r="F784" s="11" t="str">
        <f t="shared" si="70"/>
        <v/>
      </c>
      <c r="G784" s="17" t="str">
        <f t="shared" si="70"/>
        <v/>
      </c>
      <c r="H784" s="17" t="str">
        <f t="shared" si="70"/>
        <v/>
      </c>
      <c r="I784" s="32"/>
      <c r="J784" s="17"/>
      <c r="K784" s="17"/>
      <c r="L784" s="17">
        <f t="shared" si="71"/>
        <v>0</v>
      </c>
      <c r="M784" s="17">
        <f t="shared" si="72"/>
        <v>0</v>
      </c>
      <c r="N784" s="7"/>
      <c r="O784" s="30" t="str">
        <f t="shared" si="73"/>
        <v/>
      </c>
      <c r="P784" s="31" t="str">
        <f t="shared" si="74"/>
        <v/>
      </c>
      <c r="Q784" s="17"/>
    </row>
    <row r="785" spans="1:17" s="12" customFormat="1">
      <c r="A785" s="20" t="str">
        <f>IF(B785=0,"",SUBTOTAL(3,B$5:B784))</f>
        <v/>
      </c>
      <c r="B785" s="17"/>
      <c r="C785" s="19">
        <f>IF(COUNTIF($B$6:$B$30,B785)=1,1,COUNTIF($B$6:$B785,B785))</f>
        <v>0</v>
      </c>
      <c r="D785" s="11" t="str">
        <f t="shared" si="70"/>
        <v/>
      </c>
      <c r="E785" s="11" t="str">
        <f t="shared" si="70"/>
        <v/>
      </c>
      <c r="F785" s="11" t="str">
        <f t="shared" si="70"/>
        <v/>
      </c>
      <c r="G785" s="17" t="str">
        <f t="shared" si="70"/>
        <v/>
      </c>
      <c r="H785" s="17" t="str">
        <f t="shared" si="70"/>
        <v/>
      </c>
      <c r="I785" s="32"/>
      <c r="J785" s="17"/>
      <c r="K785" s="17"/>
      <c r="L785" s="17">
        <f t="shared" si="71"/>
        <v>0</v>
      </c>
      <c r="M785" s="17">
        <f t="shared" si="72"/>
        <v>0</v>
      </c>
      <c r="N785" s="7"/>
      <c r="O785" s="30" t="str">
        <f t="shared" si="73"/>
        <v/>
      </c>
      <c r="P785" s="31" t="str">
        <f t="shared" si="74"/>
        <v/>
      </c>
      <c r="Q785" s="17"/>
    </row>
    <row r="786" spans="1:17" s="12" customFormat="1">
      <c r="A786" s="20" t="str">
        <f>IF(B786=0,"",SUBTOTAL(3,B$5:B785))</f>
        <v/>
      </c>
      <c r="B786" s="17"/>
      <c r="C786" s="19">
        <f>IF(COUNTIF($B$6:$B$30,B786)=1,1,COUNTIF($B$6:$B786,B786))</f>
        <v>0</v>
      </c>
      <c r="D786" s="11" t="str">
        <f t="shared" si="70"/>
        <v/>
      </c>
      <c r="E786" s="11" t="str">
        <f t="shared" si="70"/>
        <v/>
      </c>
      <c r="F786" s="11" t="str">
        <f t="shared" si="70"/>
        <v/>
      </c>
      <c r="G786" s="17" t="str">
        <f t="shared" si="70"/>
        <v/>
      </c>
      <c r="H786" s="17" t="str">
        <f t="shared" si="70"/>
        <v/>
      </c>
      <c r="I786" s="32"/>
      <c r="J786" s="17"/>
      <c r="K786" s="17"/>
      <c r="L786" s="17">
        <f t="shared" si="71"/>
        <v>0</v>
      </c>
      <c r="M786" s="17">
        <f t="shared" si="72"/>
        <v>0</v>
      </c>
      <c r="N786" s="7"/>
      <c r="O786" s="30" t="str">
        <f t="shared" si="73"/>
        <v/>
      </c>
      <c r="P786" s="31" t="str">
        <f t="shared" si="74"/>
        <v/>
      </c>
      <c r="Q786" s="17"/>
    </row>
    <row r="787" spans="1:17" s="12" customFormat="1">
      <c r="A787" s="20" t="str">
        <f>IF(B787=0,"",SUBTOTAL(3,B$5:B786))</f>
        <v/>
      </c>
      <c r="B787" s="17"/>
      <c r="C787" s="19">
        <f>IF(COUNTIF($B$6:$B$30,B787)=1,1,COUNTIF($B$6:$B787,B787))</f>
        <v>0</v>
      </c>
      <c r="D787" s="11" t="str">
        <f t="shared" si="70"/>
        <v/>
      </c>
      <c r="E787" s="11" t="str">
        <f t="shared" si="70"/>
        <v/>
      </c>
      <c r="F787" s="11" t="str">
        <f t="shared" si="70"/>
        <v/>
      </c>
      <c r="G787" s="17" t="str">
        <f t="shared" si="70"/>
        <v/>
      </c>
      <c r="H787" s="17" t="str">
        <f t="shared" si="70"/>
        <v/>
      </c>
      <c r="I787" s="32"/>
      <c r="J787" s="17"/>
      <c r="K787" s="17"/>
      <c r="L787" s="17">
        <f t="shared" si="71"/>
        <v>0</v>
      </c>
      <c r="M787" s="17">
        <f t="shared" si="72"/>
        <v>0</v>
      </c>
      <c r="N787" s="7"/>
      <c r="O787" s="30" t="str">
        <f t="shared" si="73"/>
        <v/>
      </c>
      <c r="P787" s="31" t="str">
        <f t="shared" si="74"/>
        <v/>
      </c>
      <c r="Q787" s="17"/>
    </row>
    <row r="788" spans="1:17" s="12" customFormat="1">
      <c r="A788" s="20" t="str">
        <f>IF(B788=0,"",SUBTOTAL(3,B$5:B787))</f>
        <v/>
      </c>
      <c r="B788" s="17"/>
      <c r="C788" s="19">
        <f>IF(COUNTIF($B$6:$B$30,B788)=1,1,COUNTIF($B$6:$B788,B788))</f>
        <v>0</v>
      </c>
      <c r="D788" s="11" t="str">
        <f t="shared" si="70"/>
        <v/>
      </c>
      <c r="E788" s="11" t="str">
        <f t="shared" si="70"/>
        <v/>
      </c>
      <c r="F788" s="11" t="str">
        <f t="shared" si="70"/>
        <v/>
      </c>
      <c r="G788" s="17" t="str">
        <f t="shared" si="70"/>
        <v/>
      </c>
      <c r="H788" s="17" t="str">
        <f t="shared" si="70"/>
        <v/>
      </c>
      <c r="I788" s="32"/>
      <c r="J788" s="17"/>
      <c r="K788" s="17"/>
      <c r="L788" s="17">
        <f t="shared" si="71"/>
        <v>0</v>
      </c>
      <c r="M788" s="17">
        <f t="shared" si="72"/>
        <v>0</v>
      </c>
      <c r="N788" s="7"/>
      <c r="O788" s="30" t="str">
        <f t="shared" si="73"/>
        <v/>
      </c>
      <c r="P788" s="31" t="str">
        <f t="shared" si="74"/>
        <v/>
      </c>
      <c r="Q788" s="17"/>
    </row>
    <row r="789" spans="1:17" s="12" customFormat="1">
      <c r="A789" s="20" t="str">
        <f>IF(B789=0,"",SUBTOTAL(3,B$5:B788))</f>
        <v/>
      </c>
      <c r="B789" s="17"/>
      <c r="C789" s="19">
        <f>IF(COUNTIF($B$6:$B$30,B789)=1,1,COUNTIF($B$6:$B789,B789))</f>
        <v>0</v>
      </c>
      <c r="D789" s="11" t="str">
        <f t="shared" si="70"/>
        <v/>
      </c>
      <c r="E789" s="11" t="str">
        <f t="shared" si="70"/>
        <v/>
      </c>
      <c r="F789" s="11" t="str">
        <f t="shared" si="70"/>
        <v/>
      </c>
      <c r="G789" s="17" t="str">
        <f t="shared" si="70"/>
        <v/>
      </c>
      <c r="H789" s="17" t="str">
        <f t="shared" si="70"/>
        <v/>
      </c>
      <c r="I789" s="32"/>
      <c r="J789" s="17"/>
      <c r="K789" s="17"/>
      <c r="L789" s="17">
        <f t="shared" si="71"/>
        <v>0</v>
      </c>
      <c r="M789" s="17">
        <f t="shared" si="72"/>
        <v>0</v>
      </c>
      <c r="N789" s="7"/>
      <c r="O789" s="30" t="str">
        <f t="shared" si="73"/>
        <v/>
      </c>
      <c r="P789" s="31" t="str">
        <f t="shared" si="74"/>
        <v/>
      </c>
      <c r="Q789" s="17"/>
    </row>
    <row r="790" spans="1:17" s="12" customFormat="1">
      <c r="A790" s="20" t="str">
        <f>IF(B790=0,"",SUBTOTAL(3,B$5:B789))</f>
        <v/>
      </c>
      <c r="B790" s="17"/>
      <c r="C790" s="19">
        <f>IF(COUNTIF($B$6:$B$30,B790)=1,1,COUNTIF($B$6:$B790,B790))</f>
        <v>0</v>
      </c>
      <c r="D790" s="11" t="str">
        <f t="shared" si="70"/>
        <v/>
      </c>
      <c r="E790" s="11" t="str">
        <f t="shared" si="70"/>
        <v/>
      </c>
      <c r="F790" s="11" t="str">
        <f t="shared" si="70"/>
        <v/>
      </c>
      <c r="G790" s="17" t="str">
        <f t="shared" si="70"/>
        <v/>
      </c>
      <c r="H790" s="17" t="str">
        <f t="shared" si="70"/>
        <v/>
      </c>
      <c r="I790" s="32"/>
      <c r="J790" s="17"/>
      <c r="K790" s="17"/>
      <c r="L790" s="17">
        <f t="shared" si="71"/>
        <v>0</v>
      </c>
      <c r="M790" s="17">
        <f t="shared" si="72"/>
        <v>0</v>
      </c>
      <c r="N790" s="7"/>
      <c r="O790" s="30" t="str">
        <f t="shared" si="73"/>
        <v/>
      </c>
      <c r="P790" s="31" t="str">
        <f t="shared" si="74"/>
        <v/>
      </c>
      <c r="Q790" s="17"/>
    </row>
    <row r="791" spans="1:17" s="12" customFormat="1">
      <c r="A791" s="20" t="str">
        <f>IF(B791=0,"",SUBTOTAL(3,B$5:B790))</f>
        <v/>
      </c>
      <c r="B791" s="17"/>
      <c r="C791" s="19">
        <f>IF(COUNTIF($B$6:$B$30,B791)=1,1,COUNTIF($B$6:$B791,B791))</f>
        <v>0</v>
      </c>
      <c r="D791" s="11" t="str">
        <f t="shared" si="70"/>
        <v/>
      </c>
      <c r="E791" s="11" t="str">
        <f t="shared" si="70"/>
        <v/>
      </c>
      <c r="F791" s="11" t="str">
        <f t="shared" si="70"/>
        <v/>
      </c>
      <c r="G791" s="17" t="str">
        <f t="shared" si="70"/>
        <v/>
      </c>
      <c r="H791" s="17" t="str">
        <f t="shared" si="70"/>
        <v/>
      </c>
      <c r="I791" s="32"/>
      <c r="J791" s="17"/>
      <c r="K791" s="17"/>
      <c r="L791" s="17">
        <f t="shared" si="71"/>
        <v>0</v>
      </c>
      <c r="M791" s="17">
        <f t="shared" si="72"/>
        <v>0</v>
      </c>
      <c r="N791" s="7"/>
      <c r="O791" s="30" t="str">
        <f t="shared" si="73"/>
        <v/>
      </c>
      <c r="P791" s="31" t="str">
        <f t="shared" si="74"/>
        <v/>
      </c>
      <c r="Q791" s="17"/>
    </row>
    <row r="792" spans="1:17" s="12" customFormat="1">
      <c r="A792" s="20" t="str">
        <f>IF(B792=0,"",SUBTOTAL(3,B$5:B791))</f>
        <v/>
      </c>
      <c r="B792" s="17"/>
      <c r="C792" s="19">
        <f>IF(COUNTIF($B$6:$B$30,B792)=1,1,COUNTIF($B$6:$B792,B792))</f>
        <v>0</v>
      </c>
      <c r="D792" s="11" t="str">
        <f t="shared" si="70"/>
        <v/>
      </c>
      <c r="E792" s="11" t="str">
        <f t="shared" si="70"/>
        <v/>
      </c>
      <c r="F792" s="11" t="str">
        <f t="shared" si="70"/>
        <v/>
      </c>
      <c r="G792" s="17" t="str">
        <f t="shared" si="70"/>
        <v/>
      </c>
      <c r="H792" s="17" t="str">
        <f t="shared" si="70"/>
        <v/>
      </c>
      <c r="I792" s="32"/>
      <c r="J792" s="17"/>
      <c r="K792" s="17"/>
      <c r="L792" s="17">
        <f t="shared" si="71"/>
        <v>0</v>
      </c>
      <c r="M792" s="17">
        <f t="shared" si="72"/>
        <v>0</v>
      </c>
      <c r="N792" s="7"/>
      <c r="O792" s="30" t="str">
        <f t="shared" si="73"/>
        <v/>
      </c>
      <c r="P792" s="31" t="str">
        <f t="shared" si="74"/>
        <v/>
      </c>
      <c r="Q792" s="17"/>
    </row>
    <row r="793" spans="1:17" s="12" customFormat="1">
      <c r="A793" s="20" t="str">
        <f>IF(B793=0,"",SUBTOTAL(3,B$5:B792))</f>
        <v/>
      </c>
      <c r="B793" s="17"/>
      <c r="C793" s="19">
        <f>IF(COUNTIF($B$6:$B$30,B793)=1,1,COUNTIF($B$6:$B793,B793))</f>
        <v>0</v>
      </c>
      <c r="D793" s="11" t="str">
        <f t="shared" si="70"/>
        <v/>
      </c>
      <c r="E793" s="11" t="str">
        <f t="shared" si="70"/>
        <v/>
      </c>
      <c r="F793" s="11" t="str">
        <f t="shared" si="70"/>
        <v/>
      </c>
      <c r="G793" s="17" t="str">
        <f t="shared" si="70"/>
        <v/>
      </c>
      <c r="H793" s="17" t="str">
        <f t="shared" si="70"/>
        <v/>
      </c>
      <c r="I793" s="32"/>
      <c r="J793" s="17"/>
      <c r="K793" s="17"/>
      <c r="L793" s="17">
        <f t="shared" si="71"/>
        <v>0</v>
      </c>
      <c r="M793" s="17">
        <f t="shared" si="72"/>
        <v>0</v>
      </c>
      <c r="N793" s="7"/>
      <c r="O793" s="30" t="str">
        <f t="shared" si="73"/>
        <v/>
      </c>
      <c r="P793" s="31" t="str">
        <f t="shared" si="74"/>
        <v/>
      </c>
      <c r="Q793" s="17"/>
    </row>
    <row r="794" spans="1:17" s="12" customFormat="1">
      <c r="A794" s="20" t="str">
        <f>IF(B794=0,"",SUBTOTAL(3,B$5:B793))</f>
        <v/>
      </c>
      <c r="B794" s="17"/>
      <c r="C794" s="19">
        <f>IF(COUNTIF($B$6:$B$30,B794)=1,1,COUNTIF($B$6:$B794,B794))</f>
        <v>0</v>
      </c>
      <c r="D794" s="11" t="str">
        <f t="shared" si="70"/>
        <v/>
      </c>
      <c r="E794" s="11" t="str">
        <f t="shared" si="70"/>
        <v/>
      </c>
      <c r="F794" s="11" t="str">
        <f t="shared" si="70"/>
        <v/>
      </c>
      <c r="G794" s="17" t="str">
        <f t="shared" si="70"/>
        <v/>
      </c>
      <c r="H794" s="17" t="str">
        <f t="shared" si="70"/>
        <v/>
      </c>
      <c r="I794" s="32"/>
      <c r="J794" s="17"/>
      <c r="K794" s="17"/>
      <c r="L794" s="17">
        <f t="shared" si="71"/>
        <v>0</v>
      </c>
      <c r="M794" s="17">
        <f t="shared" si="72"/>
        <v>0</v>
      </c>
      <c r="N794" s="7"/>
      <c r="O794" s="30" t="str">
        <f t="shared" si="73"/>
        <v/>
      </c>
      <c r="P794" s="31" t="str">
        <f t="shared" si="74"/>
        <v/>
      </c>
      <c r="Q794" s="17"/>
    </row>
    <row r="795" spans="1:17" s="12" customFormat="1">
      <c r="A795" s="20" t="str">
        <f>IF(B795=0,"",SUBTOTAL(3,B$5:B794))</f>
        <v/>
      </c>
      <c r="B795" s="17"/>
      <c r="C795" s="19">
        <f>IF(COUNTIF($B$6:$B$30,B795)=1,1,COUNTIF($B$6:$B795,B795))</f>
        <v>0</v>
      </c>
      <c r="D795" s="11" t="str">
        <f t="shared" si="70"/>
        <v/>
      </c>
      <c r="E795" s="11" t="str">
        <f t="shared" si="70"/>
        <v/>
      </c>
      <c r="F795" s="11" t="str">
        <f t="shared" si="70"/>
        <v/>
      </c>
      <c r="G795" s="17" t="str">
        <f t="shared" si="70"/>
        <v/>
      </c>
      <c r="H795" s="17" t="str">
        <f t="shared" si="70"/>
        <v/>
      </c>
      <c r="I795" s="32"/>
      <c r="J795" s="17"/>
      <c r="K795" s="17"/>
      <c r="L795" s="17">
        <f t="shared" si="71"/>
        <v>0</v>
      </c>
      <c r="M795" s="17">
        <f t="shared" si="72"/>
        <v>0</v>
      </c>
      <c r="N795" s="7"/>
      <c r="O795" s="30" t="str">
        <f t="shared" si="73"/>
        <v/>
      </c>
      <c r="P795" s="31" t="str">
        <f t="shared" si="74"/>
        <v/>
      </c>
      <c r="Q795" s="17"/>
    </row>
    <row r="796" spans="1:17" s="12" customFormat="1">
      <c r="A796" s="20" t="str">
        <f>IF(B796=0,"",SUBTOTAL(3,B$5:B795))</f>
        <v/>
      </c>
      <c r="B796" s="17"/>
      <c r="C796" s="19">
        <f>IF(COUNTIF($B$6:$B$30,B796)=1,1,COUNTIF($B$6:$B796,B796))</f>
        <v>0</v>
      </c>
      <c r="D796" s="11" t="str">
        <f t="shared" si="70"/>
        <v/>
      </c>
      <c r="E796" s="11" t="str">
        <f t="shared" si="70"/>
        <v/>
      </c>
      <c r="F796" s="11" t="str">
        <f t="shared" si="70"/>
        <v/>
      </c>
      <c r="G796" s="17" t="str">
        <f t="shared" si="70"/>
        <v/>
      </c>
      <c r="H796" s="17" t="str">
        <f t="shared" si="70"/>
        <v/>
      </c>
      <c r="I796" s="32"/>
      <c r="J796" s="17"/>
      <c r="K796" s="17"/>
      <c r="L796" s="17">
        <f t="shared" si="71"/>
        <v>0</v>
      </c>
      <c r="M796" s="17">
        <f t="shared" si="72"/>
        <v>0</v>
      </c>
      <c r="N796" s="7"/>
      <c r="O796" s="30" t="str">
        <f t="shared" si="73"/>
        <v/>
      </c>
      <c r="P796" s="31" t="str">
        <f t="shared" si="74"/>
        <v/>
      </c>
      <c r="Q796" s="17"/>
    </row>
    <row r="797" spans="1:17" s="12" customFormat="1">
      <c r="A797" s="20" t="str">
        <f>IF(B797=0,"",SUBTOTAL(3,B$5:B796))</f>
        <v/>
      </c>
      <c r="B797" s="17"/>
      <c r="C797" s="19">
        <f>IF(COUNTIF($B$6:$B$30,B797)=1,1,COUNTIF($B$6:$B797,B797))</f>
        <v>0</v>
      </c>
      <c r="D797" s="11" t="str">
        <f t="shared" si="70"/>
        <v/>
      </c>
      <c r="E797" s="11" t="str">
        <f t="shared" si="70"/>
        <v/>
      </c>
      <c r="F797" s="11" t="str">
        <f t="shared" si="70"/>
        <v/>
      </c>
      <c r="G797" s="17" t="str">
        <f t="shared" si="70"/>
        <v/>
      </c>
      <c r="H797" s="17" t="str">
        <f t="shared" si="70"/>
        <v/>
      </c>
      <c r="I797" s="32"/>
      <c r="J797" s="17"/>
      <c r="K797" s="17"/>
      <c r="L797" s="17">
        <f t="shared" si="71"/>
        <v>0</v>
      </c>
      <c r="M797" s="17">
        <f t="shared" si="72"/>
        <v>0</v>
      </c>
      <c r="N797" s="7"/>
      <c r="O797" s="30" t="str">
        <f t="shared" si="73"/>
        <v/>
      </c>
      <c r="P797" s="31" t="str">
        <f t="shared" si="74"/>
        <v/>
      </c>
      <c r="Q797" s="17"/>
    </row>
    <row r="798" spans="1:17" s="12" customFormat="1">
      <c r="A798" s="20" t="str">
        <f>IF(B798=0,"",SUBTOTAL(3,B$5:B797))</f>
        <v/>
      </c>
      <c r="B798" s="17"/>
      <c r="C798" s="19">
        <f>IF(COUNTIF($B$6:$B$30,B798)=1,1,COUNTIF($B$6:$B798,B798))</f>
        <v>0</v>
      </c>
      <c r="D798" s="11" t="str">
        <f t="shared" si="70"/>
        <v/>
      </c>
      <c r="E798" s="11" t="str">
        <f t="shared" si="70"/>
        <v/>
      </c>
      <c r="F798" s="11" t="str">
        <f t="shared" si="70"/>
        <v/>
      </c>
      <c r="G798" s="17" t="str">
        <f t="shared" si="70"/>
        <v/>
      </c>
      <c r="H798" s="17" t="str">
        <f t="shared" si="70"/>
        <v/>
      </c>
      <c r="I798" s="32"/>
      <c r="J798" s="17"/>
      <c r="K798" s="17"/>
      <c r="L798" s="17">
        <f t="shared" si="71"/>
        <v>0</v>
      </c>
      <c r="M798" s="17">
        <f t="shared" si="72"/>
        <v>0</v>
      </c>
      <c r="N798" s="7"/>
      <c r="O798" s="30" t="str">
        <f t="shared" si="73"/>
        <v/>
      </c>
      <c r="P798" s="31" t="str">
        <f t="shared" si="74"/>
        <v/>
      </c>
      <c r="Q798" s="17"/>
    </row>
    <row r="799" spans="1:17" s="12" customFormat="1">
      <c r="A799" s="20" t="str">
        <f>IF(B799=0,"",SUBTOTAL(3,B$5:B798))</f>
        <v/>
      </c>
      <c r="B799" s="17"/>
      <c r="C799" s="19">
        <f>IF(COUNTIF($B$6:$B$30,B799)=1,1,COUNTIF($B$6:$B799,B799))</f>
        <v>0</v>
      </c>
      <c r="D799" s="11" t="str">
        <f t="shared" si="70"/>
        <v/>
      </c>
      <c r="E799" s="11" t="str">
        <f t="shared" si="70"/>
        <v/>
      </c>
      <c r="F799" s="11" t="str">
        <f t="shared" si="70"/>
        <v/>
      </c>
      <c r="G799" s="17" t="str">
        <f t="shared" si="70"/>
        <v/>
      </c>
      <c r="H799" s="17" t="str">
        <f t="shared" si="70"/>
        <v/>
      </c>
      <c r="I799" s="32"/>
      <c r="J799" s="17"/>
      <c r="K799" s="17"/>
      <c r="L799" s="17">
        <f t="shared" si="71"/>
        <v>0</v>
      </c>
      <c r="M799" s="17">
        <f t="shared" si="72"/>
        <v>0</v>
      </c>
      <c r="N799" s="7"/>
      <c r="O799" s="30" t="str">
        <f t="shared" si="73"/>
        <v/>
      </c>
      <c r="P799" s="31" t="str">
        <f t="shared" si="74"/>
        <v/>
      </c>
      <c r="Q799" s="17"/>
    </row>
    <row r="800" spans="1:17" s="12" customFormat="1">
      <c r="A800" s="20" t="str">
        <f>IF(B800=0,"",SUBTOTAL(3,B$5:B799))</f>
        <v/>
      </c>
      <c r="B800" s="17"/>
      <c r="C800" s="19">
        <f>IF(COUNTIF($B$6:$B$30,B800)=1,1,COUNTIF($B$6:$B800,B800))</f>
        <v>0</v>
      </c>
      <c r="D800" s="11" t="str">
        <f t="shared" si="70"/>
        <v/>
      </c>
      <c r="E800" s="11" t="str">
        <f t="shared" si="70"/>
        <v/>
      </c>
      <c r="F800" s="11" t="str">
        <f t="shared" si="70"/>
        <v/>
      </c>
      <c r="G800" s="17" t="str">
        <f t="shared" si="70"/>
        <v/>
      </c>
      <c r="H800" s="17" t="str">
        <f t="shared" si="70"/>
        <v/>
      </c>
      <c r="I800" s="32"/>
      <c r="J800" s="17"/>
      <c r="K800" s="17"/>
      <c r="L800" s="17">
        <f t="shared" si="71"/>
        <v>0</v>
      </c>
      <c r="M800" s="17">
        <f t="shared" si="72"/>
        <v>0</v>
      </c>
      <c r="N800" s="7"/>
      <c r="O800" s="30" t="str">
        <f t="shared" si="73"/>
        <v/>
      </c>
      <c r="P800" s="31" t="str">
        <f t="shared" si="74"/>
        <v/>
      </c>
      <c r="Q800" s="17"/>
    </row>
    <row r="801" spans="1:17" s="12" customFormat="1">
      <c r="A801" s="20" t="str">
        <f>IF(B801=0,"",SUBTOTAL(3,B$5:B800))</f>
        <v/>
      </c>
      <c r="B801" s="17"/>
      <c r="C801" s="19">
        <f>IF(COUNTIF($B$6:$B$30,B801)=1,1,COUNTIF($B$6:$B801,B801))</f>
        <v>0</v>
      </c>
      <c r="D801" s="11" t="str">
        <f t="shared" si="70"/>
        <v/>
      </c>
      <c r="E801" s="11" t="str">
        <f t="shared" si="70"/>
        <v/>
      </c>
      <c r="F801" s="11" t="str">
        <f t="shared" si="70"/>
        <v/>
      </c>
      <c r="G801" s="17" t="str">
        <f t="shared" si="70"/>
        <v/>
      </c>
      <c r="H801" s="17" t="str">
        <f t="shared" si="70"/>
        <v/>
      </c>
      <c r="I801" s="32"/>
      <c r="J801" s="17"/>
      <c r="K801" s="17"/>
      <c r="L801" s="17">
        <f t="shared" si="71"/>
        <v>0</v>
      </c>
      <c r="M801" s="17">
        <f t="shared" si="72"/>
        <v>0</v>
      </c>
      <c r="N801" s="7"/>
      <c r="O801" s="30" t="str">
        <f t="shared" si="73"/>
        <v/>
      </c>
      <c r="P801" s="31" t="str">
        <f t="shared" si="74"/>
        <v/>
      </c>
      <c r="Q801" s="17"/>
    </row>
    <row r="802" spans="1:17" s="12" customFormat="1">
      <c r="A802" s="20" t="str">
        <f>IF(B802=0,"",SUBTOTAL(3,B$5:B801))</f>
        <v/>
      </c>
      <c r="B802" s="17"/>
      <c r="C802" s="19">
        <f>IF(COUNTIF($B$6:$B$30,B802)=1,1,COUNTIF($B$6:$B802,B802))</f>
        <v>0</v>
      </c>
      <c r="D802" s="11" t="str">
        <f t="shared" si="70"/>
        <v/>
      </c>
      <c r="E802" s="11" t="str">
        <f t="shared" si="70"/>
        <v/>
      </c>
      <c r="F802" s="11" t="str">
        <f t="shared" si="70"/>
        <v/>
      </c>
      <c r="G802" s="17" t="str">
        <f t="shared" si="70"/>
        <v/>
      </c>
      <c r="H802" s="17" t="str">
        <f t="shared" si="70"/>
        <v/>
      </c>
      <c r="I802" s="32"/>
      <c r="J802" s="17"/>
      <c r="K802" s="17"/>
      <c r="L802" s="17">
        <f t="shared" si="71"/>
        <v>0</v>
      </c>
      <c r="M802" s="17">
        <f t="shared" si="72"/>
        <v>0</v>
      </c>
      <c r="N802" s="7"/>
      <c r="O802" s="30" t="str">
        <f t="shared" si="73"/>
        <v/>
      </c>
      <c r="P802" s="31" t="str">
        <f t="shared" si="74"/>
        <v/>
      </c>
      <c r="Q802" s="17"/>
    </row>
    <row r="803" spans="1:17" s="12" customFormat="1">
      <c r="A803" s="20" t="str">
        <f>IF(B803=0,"",SUBTOTAL(3,B$5:B802))</f>
        <v/>
      </c>
      <c r="B803" s="17"/>
      <c r="C803" s="19">
        <f>IF(COUNTIF($B$6:$B$30,B803)=1,1,COUNTIF($B$6:$B803,B803))</f>
        <v>0</v>
      </c>
      <c r="D803" s="11" t="str">
        <f t="shared" si="70"/>
        <v/>
      </c>
      <c r="E803" s="11" t="str">
        <f t="shared" si="70"/>
        <v/>
      </c>
      <c r="F803" s="11" t="str">
        <f t="shared" si="70"/>
        <v/>
      </c>
      <c r="G803" s="17" t="str">
        <f t="shared" si="70"/>
        <v/>
      </c>
      <c r="H803" s="17" t="str">
        <f t="shared" si="70"/>
        <v/>
      </c>
      <c r="I803" s="32"/>
      <c r="J803" s="17"/>
      <c r="K803" s="17"/>
      <c r="L803" s="17">
        <f t="shared" si="71"/>
        <v>0</v>
      </c>
      <c r="M803" s="17">
        <f t="shared" si="72"/>
        <v>0</v>
      </c>
      <c r="N803" s="7"/>
      <c r="O803" s="30" t="str">
        <f t="shared" si="73"/>
        <v/>
      </c>
      <c r="P803" s="31" t="str">
        <f t="shared" si="74"/>
        <v/>
      </c>
      <c r="Q803" s="17"/>
    </row>
    <row r="804" spans="1:17" s="12" customFormat="1">
      <c r="A804" s="20" t="str">
        <f>IF(B804=0,"",SUBTOTAL(3,B$5:B803))</f>
        <v/>
      </c>
      <c r="B804" s="17"/>
      <c r="C804" s="19">
        <f>IF(COUNTIF($B$6:$B$30,B804)=1,1,COUNTIF($B$6:$B804,B804))</f>
        <v>0</v>
      </c>
      <c r="D804" s="11" t="str">
        <f t="shared" si="70"/>
        <v/>
      </c>
      <c r="E804" s="11" t="str">
        <f t="shared" si="70"/>
        <v/>
      </c>
      <c r="F804" s="11" t="str">
        <f t="shared" si="70"/>
        <v/>
      </c>
      <c r="G804" s="17" t="str">
        <f t="shared" si="70"/>
        <v/>
      </c>
      <c r="H804" s="17" t="str">
        <f t="shared" si="70"/>
        <v/>
      </c>
      <c r="I804" s="32"/>
      <c r="J804" s="17"/>
      <c r="K804" s="17"/>
      <c r="L804" s="17">
        <f t="shared" si="71"/>
        <v>0</v>
      </c>
      <c r="M804" s="17">
        <f t="shared" si="72"/>
        <v>0</v>
      </c>
      <c r="N804" s="7"/>
      <c r="O804" s="30" t="str">
        <f t="shared" si="73"/>
        <v/>
      </c>
      <c r="P804" s="31" t="str">
        <f t="shared" si="74"/>
        <v/>
      </c>
      <c r="Q804" s="17"/>
    </row>
    <row r="805" spans="1:17" s="12" customFormat="1">
      <c r="A805" s="20" t="str">
        <f>IF(B805=0,"",SUBTOTAL(3,B$5:B804))</f>
        <v/>
      </c>
      <c r="B805" s="17"/>
      <c r="C805" s="19">
        <f>IF(COUNTIF($B$6:$B$30,B805)=1,1,COUNTIF($B$6:$B805,B805))</f>
        <v>0</v>
      </c>
      <c r="D805" s="11" t="str">
        <f t="shared" si="70"/>
        <v/>
      </c>
      <c r="E805" s="11" t="str">
        <f t="shared" si="70"/>
        <v/>
      </c>
      <c r="F805" s="11" t="str">
        <f t="shared" si="70"/>
        <v/>
      </c>
      <c r="G805" s="17" t="str">
        <f t="shared" si="70"/>
        <v/>
      </c>
      <c r="H805" s="17" t="str">
        <f t="shared" si="70"/>
        <v/>
      </c>
      <c r="I805" s="32"/>
      <c r="J805" s="17"/>
      <c r="K805" s="17"/>
      <c r="L805" s="17">
        <f t="shared" si="71"/>
        <v>0</v>
      </c>
      <c r="M805" s="17">
        <f t="shared" si="72"/>
        <v>0</v>
      </c>
      <c r="N805" s="7"/>
      <c r="O805" s="30" t="str">
        <f t="shared" si="73"/>
        <v/>
      </c>
      <c r="P805" s="31" t="str">
        <f t="shared" si="74"/>
        <v/>
      </c>
      <c r="Q805" s="17"/>
    </row>
    <row r="806" spans="1:17" s="12" customFormat="1">
      <c r="A806" s="20" t="str">
        <f>IF(B806=0,"",SUBTOTAL(3,B$5:B805))</f>
        <v/>
      </c>
      <c r="B806" s="17"/>
      <c r="C806" s="19">
        <f>IF(COUNTIF($B$6:$B$30,B806)=1,1,COUNTIF($B$6:$B806,B806))</f>
        <v>0</v>
      </c>
      <c r="D806" s="11" t="str">
        <f t="shared" si="70"/>
        <v/>
      </c>
      <c r="E806" s="11" t="str">
        <f t="shared" si="70"/>
        <v/>
      </c>
      <c r="F806" s="11" t="str">
        <f t="shared" si="70"/>
        <v/>
      </c>
      <c r="G806" s="17" t="str">
        <f t="shared" si="70"/>
        <v/>
      </c>
      <c r="H806" s="17" t="str">
        <f t="shared" si="70"/>
        <v/>
      </c>
      <c r="I806" s="32"/>
      <c r="J806" s="17"/>
      <c r="K806" s="17"/>
      <c r="L806" s="17">
        <f t="shared" si="71"/>
        <v>0</v>
      </c>
      <c r="M806" s="17">
        <f t="shared" si="72"/>
        <v>0</v>
      </c>
      <c r="N806" s="7"/>
      <c r="O806" s="30" t="str">
        <f t="shared" si="73"/>
        <v/>
      </c>
      <c r="P806" s="31" t="str">
        <f t="shared" si="74"/>
        <v/>
      </c>
      <c r="Q806" s="17"/>
    </row>
    <row r="807" spans="1:17" s="12" customFormat="1">
      <c r="A807" s="20" t="str">
        <f>IF(B807=0,"",SUBTOTAL(3,B$5:B806))</f>
        <v/>
      </c>
      <c r="B807" s="17"/>
      <c r="C807" s="19">
        <f>IF(COUNTIF($B$6:$B$30,B807)=1,1,COUNTIF($B$6:$B807,B807))</f>
        <v>0</v>
      </c>
      <c r="D807" s="11" t="str">
        <f t="shared" si="70"/>
        <v/>
      </c>
      <c r="E807" s="11" t="str">
        <f t="shared" si="70"/>
        <v/>
      </c>
      <c r="F807" s="11" t="str">
        <f t="shared" si="70"/>
        <v/>
      </c>
      <c r="G807" s="17" t="str">
        <f t="shared" si="70"/>
        <v/>
      </c>
      <c r="H807" s="17" t="str">
        <f t="shared" si="70"/>
        <v/>
      </c>
      <c r="I807" s="32"/>
      <c r="J807" s="17"/>
      <c r="K807" s="17"/>
      <c r="L807" s="17">
        <f t="shared" si="71"/>
        <v>0</v>
      </c>
      <c r="M807" s="17">
        <f t="shared" si="72"/>
        <v>0</v>
      </c>
      <c r="N807" s="7"/>
      <c r="O807" s="30" t="str">
        <f t="shared" si="73"/>
        <v/>
      </c>
      <c r="P807" s="31" t="str">
        <f t="shared" si="74"/>
        <v/>
      </c>
      <c r="Q807" s="17"/>
    </row>
    <row r="808" spans="1:17" s="12" customFormat="1">
      <c r="A808" s="20" t="str">
        <f>IF(B808=0,"",SUBTOTAL(3,B$5:B807))</f>
        <v/>
      </c>
      <c r="B808" s="17"/>
      <c r="C808" s="19">
        <f>IF(COUNTIF($B$6:$B$30,B808)=1,1,COUNTIF($B$6:$B808,B808))</f>
        <v>0</v>
      </c>
      <c r="D808" s="11" t="str">
        <f t="shared" si="70"/>
        <v/>
      </c>
      <c r="E808" s="11" t="str">
        <f t="shared" si="70"/>
        <v/>
      </c>
      <c r="F808" s="11" t="str">
        <f t="shared" si="70"/>
        <v/>
      </c>
      <c r="G808" s="17" t="str">
        <f t="shared" si="70"/>
        <v/>
      </c>
      <c r="H808" s="17" t="str">
        <f t="shared" si="70"/>
        <v/>
      </c>
      <c r="I808" s="32"/>
      <c r="J808" s="17"/>
      <c r="K808" s="17"/>
      <c r="L808" s="17">
        <f t="shared" si="71"/>
        <v>0</v>
      </c>
      <c r="M808" s="17">
        <f t="shared" si="72"/>
        <v>0</v>
      </c>
      <c r="N808" s="7"/>
      <c r="O808" s="30" t="str">
        <f t="shared" si="73"/>
        <v/>
      </c>
      <c r="P808" s="31" t="str">
        <f t="shared" si="74"/>
        <v/>
      </c>
      <c r="Q808" s="17"/>
    </row>
    <row r="809" spans="1:17" s="12" customFormat="1">
      <c r="A809" s="20" t="str">
        <f>IF(B809=0,"",SUBTOTAL(3,B$5:B808))</f>
        <v/>
      </c>
      <c r="B809" s="17"/>
      <c r="C809" s="19">
        <f>IF(COUNTIF($B$6:$B$30,B809)=1,1,COUNTIF($B$6:$B809,B809))</f>
        <v>0</v>
      </c>
      <c r="D809" s="11" t="str">
        <f t="shared" si="70"/>
        <v/>
      </c>
      <c r="E809" s="11" t="str">
        <f t="shared" si="70"/>
        <v/>
      </c>
      <c r="F809" s="11" t="str">
        <f t="shared" si="70"/>
        <v/>
      </c>
      <c r="G809" s="17" t="str">
        <f t="shared" si="70"/>
        <v/>
      </c>
      <c r="H809" s="17" t="str">
        <f t="shared" si="70"/>
        <v/>
      </c>
      <c r="I809" s="32"/>
      <c r="J809" s="17"/>
      <c r="K809" s="17"/>
      <c r="L809" s="17">
        <f t="shared" si="71"/>
        <v>0</v>
      </c>
      <c r="M809" s="17">
        <f t="shared" si="72"/>
        <v>0</v>
      </c>
      <c r="N809" s="7"/>
      <c r="O809" s="30" t="str">
        <f t="shared" si="73"/>
        <v/>
      </c>
      <c r="P809" s="31" t="str">
        <f t="shared" si="74"/>
        <v/>
      </c>
      <c r="Q809" s="17"/>
    </row>
    <row r="810" spans="1:17" s="12" customFormat="1">
      <c r="A810" s="20" t="str">
        <f>IF(B810=0,"",SUBTOTAL(3,B$5:B809))</f>
        <v/>
      </c>
      <c r="B810" s="17"/>
      <c r="C810" s="19">
        <f>IF(COUNTIF($B$6:$B$30,B810)=1,1,COUNTIF($B$6:$B810,B810))</f>
        <v>0</v>
      </c>
      <c r="D810" s="11" t="str">
        <f t="shared" si="70"/>
        <v/>
      </c>
      <c r="E810" s="11" t="str">
        <f t="shared" si="70"/>
        <v/>
      </c>
      <c r="F810" s="11" t="str">
        <f t="shared" si="70"/>
        <v/>
      </c>
      <c r="G810" s="17" t="str">
        <f t="shared" si="70"/>
        <v/>
      </c>
      <c r="H810" s="17" t="str">
        <f t="shared" si="70"/>
        <v/>
      </c>
      <c r="I810" s="32"/>
      <c r="J810" s="17"/>
      <c r="K810" s="17"/>
      <c r="L810" s="17">
        <f t="shared" si="71"/>
        <v>0</v>
      </c>
      <c r="M810" s="17">
        <f t="shared" si="72"/>
        <v>0</v>
      </c>
      <c r="N810" s="7"/>
      <c r="O810" s="30" t="str">
        <f t="shared" si="73"/>
        <v/>
      </c>
      <c r="P810" s="31" t="str">
        <f t="shared" si="74"/>
        <v/>
      </c>
      <c r="Q810" s="17"/>
    </row>
    <row r="811" spans="1:17" s="12" customFormat="1">
      <c r="A811" s="20" t="str">
        <f>IF(B811=0,"",SUBTOTAL(3,B$5:B810))</f>
        <v/>
      </c>
      <c r="B811" s="17"/>
      <c r="C811" s="19">
        <f>IF(COUNTIF($B$6:$B$30,B811)=1,1,COUNTIF($B$6:$B811,B811))</f>
        <v>0</v>
      </c>
      <c r="D811" s="11" t="str">
        <f t="shared" si="70"/>
        <v/>
      </c>
      <c r="E811" s="11" t="str">
        <f t="shared" si="70"/>
        <v/>
      </c>
      <c r="F811" s="11" t="str">
        <f t="shared" si="70"/>
        <v/>
      </c>
      <c r="G811" s="17" t="str">
        <f t="shared" si="70"/>
        <v/>
      </c>
      <c r="H811" s="17" t="str">
        <f t="shared" si="70"/>
        <v/>
      </c>
      <c r="I811" s="32"/>
      <c r="J811" s="17"/>
      <c r="K811" s="17"/>
      <c r="L811" s="17">
        <f t="shared" si="71"/>
        <v>0</v>
      </c>
      <c r="M811" s="17">
        <f t="shared" si="72"/>
        <v>0</v>
      </c>
      <c r="N811" s="7"/>
      <c r="O811" s="30" t="str">
        <f t="shared" si="73"/>
        <v/>
      </c>
      <c r="P811" s="31" t="str">
        <f t="shared" si="74"/>
        <v/>
      </c>
      <c r="Q811" s="17"/>
    </row>
    <row r="812" spans="1:17" s="12" customFormat="1">
      <c r="A812" s="20" t="str">
        <f>IF(B812=0,"",SUBTOTAL(3,B$5:B811))</f>
        <v/>
      </c>
      <c r="B812" s="17"/>
      <c r="C812" s="19">
        <f>IF(COUNTIF($B$6:$B$30,B812)=1,1,COUNTIF($B$6:$B812,B812))</f>
        <v>0</v>
      </c>
      <c r="D812" s="11" t="str">
        <f t="shared" si="70"/>
        <v/>
      </c>
      <c r="E812" s="11" t="str">
        <f t="shared" si="70"/>
        <v/>
      </c>
      <c r="F812" s="11" t="str">
        <f t="shared" si="70"/>
        <v/>
      </c>
      <c r="G812" s="17" t="str">
        <f t="shared" si="70"/>
        <v/>
      </c>
      <c r="H812" s="17" t="str">
        <f t="shared" si="70"/>
        <v/>
      </c>
      <c r="I812" s="32"/>
      <c r="J812" s="17"/>
      <c r="K812" s="17"/>
      <c r="L812" s="17">
        <f t="shared" si="71"/>
        <v>0</v>
      </c>
      <c r="M812" s="17">
        <f t="shared" si="72"/>
        <v>0</v>
      </c>
      <c r="N812" s="7"/>
      <c r="O812" s="30" t="str">
        <f t="shared" si="73"/>
        <v/>
      </c>
      <c r="P812" s="31" t="str">
        <f t="shared" si="74"/>
        <v/>
      </c>
      <c r="Q812" s="17"/>
    </row>
    <row r="813" spans="1:17" s="12" customFormat="1">
      <c r="A813" s="20" t="str">
        <f>IF(B813=0,"",SUBTOTAL(3,B$5:B812))</f>
        <v/>
      </c>
      <c r="B813" s="17"/>
      <c r="C813" s="19">
        <f>IF(COUNTIF($B$6:$B$30,B813)=1,1,COUNTIF($B$6:$B813,B813))</f>
        <v>0</v>
      </c>
      <c r="D813" s="11" t="str">
        <f t="shared" si="70"/>
        <v/>
      </c>
      <c r="E813" s="11" t="str">
        <f t="shared" si="70"/>
        <v/>
      </c>
      <c r="F813" s="11" t="str">
        <f t="shared" si="70"/>
        <v/>
      </c>
      <c r="G813" s="17" t="str">
        <f t="shared" si="70"/>
        <v/>
      </c>
      <c r="H813" s="17" t="str">
        <f t="shared" si="70"/>
        <v/>
      </c>
      <c r="I813" s="32"/>
      <c r="J813" s="17"/>
      <c r="K813" s="17"/>
      <c r="L813" s="17">
        <f t="shared" si="71"/>
        <v>0</v>
      </c>
      <c r="M813" s="17">
        <f t="shared" si="72"/>
        <v>0</v>
      </c>
      <c r="N813" s="7"/>
      <c r="O813" s="30" t="str">
        <f t="shared" si="73"/>
        <v/>
      </c>
      <c r="P813" s="31" t="str">
        <f t="shared" si="74"/>
        <v/>
      </c>
      <c r="Q813" s="17"/>
    </row>
    <row r="814" spans="1:17" s="12" customFormat="1">
      <c r="A814" s="20" t="str">
        <f>IF(B814=0,"",SUBTOTAL(3,B$5:B813))</f>
        <v/>
      </c>
      <c r="B814" s="17"/>
      <c r="C814" s="19">
        <f>IF(COUNTIF($B$6:$B$30,B814)=1,1,COUNTIF($B$6:$B814,B814))</f>
        <v>0</v>
      </c>
      <c r="D814" s="11" t="str">
        <f t="shared" si="70"/>
        <v/>
      </c>
      <c r="E814" s="11" t="str">
        <f t="shared" si="70"/>
        <v/>
      </c>
      <c r="F814" s="11" t="str">
        <f t="shared" si="70"/>
        <v/>
      </c>
      <c r="G814" s="17" t="str">
        <f t="shared" si="70"/>
        <v/>
      </c>
      <c r="H814" s="17" t="str">
        <f t="shared" si="70"/>
        <v/>
      </c>
      <c r="I814" s="32"/>
      <c r="J814" s="17"/>
      <c r="K814" s="17"/>
      <c r="L814" s="17">
        <f t="shared" si="71"/>
        <v>0</v>
      </c>
      <c r="M814" s="17">
        <f t="shared" si="72"/>
        <v>0</v>
      </c>
      <c r="N814" s="7"/>
      <c r="O814" s="30" t="str">
        <f t="shared" si="73"/>
        <v/>
      </c>
      <c r="P814" s="31" t="str">
        <f t="shared" si="74"/>
        <v/>
      </c>
      <c r="Q814" s="17"/>
    </row>
    <row r="815" spans="1:17" s="12" customFormat="1">
      <c r="A815" s="20" t="str">
        <f>IF(B815=0,"",SUBTOTAL(3,B$5:B814))</f>
        <v/>
      </c>
      <c r="B815" s="17"/>
      <c r="C815" s="19">
        <f>IF(COUNTIF($B$6:$B$30,B815)=1,1,COUNTIF($B$6:$B815,B815))</f>
        <v>0</v>
      </c>
      <c r="D815" s="11" t="str">
        <f t="shared" si="70"/>
        <v/>
      </c>
      <c r="E815" s="11" t="str">
        <f t="shared" si="70"/>
        <v/>
      </c>
      <c r="F815" s="11" t="str">
        <f t="shared" si="70"/>
        <v/>
      </c>
      <c r="G815" s="17" t="str">
        <f t="shared" si="70"/>
        <v/>
      </c>
      <c r="H815" s="17" t="str">
        <f t="shared" si="70"/>
        <v/>
      </c>
      <c r="I815" s="32"/>
      <c r="J815" s="17"/>
      <c r="K815" s="17"/>
      <c r="L815" s="17">
        <f t="shared" si="71"/>
        <v>0</v>
      </c>
      <c r="M815" s="17">
        <f t="shared" si="72"/>
        <v>0</v>
      </c>
      <c r="N815" s="7"/>
      <c r="O815" s="30" t="str">
        <f t="shared" si="73"/>
        <v/>
      </c>
      <c r="P815" s="31" t="str">
        <f t="shared" si="74"/>
        <v/>
      </c>
      <c r="Q815" s="17"/>
    </row>
    <row r="816" spans="1:17" s="12" customFormat="1">
      <c r="A816" s="20" t="str">
        <f>IF(B816=0,"",SUBTOTAL(3,B$5:B815))</f>
        <v/>
      </c>
      <c r="B816" s="17"/>
      <c r="C816" s="19">
        <f>IF(COUNTIF($B$6:$B$30,B816)=1,1,COUNTIF($B$6:$B816,B816))</f>
        <v>0</v>
      </c>
      <c r="D816" s="11" t="str">
        <f t="shared" si="70"/>
        <v/>
      </c>
      <c r="E816" s="11" t="str">
        <f t="shared" si="70"/>
        <v/>
      </c>
      <c r="F816" s="11" t="str">
        <f t="shared" si="70"/>
        <v/>
      </c>
      <c r="G816" s="17" t="str">
        <f t="shared" si="70"/>
        <v/>
      </c>
      <c r="H816" s="17" t="str">
        <f t="shared" si="70"/>
        <v/>
      </c>
      <c r="I816" s="32"/>
      <c r="J816" s="17"/>
      <c r="K816" s="17"/>
      <c r="L816" s="17">
        <f t="shared" si="71"/>
        <v>0</v>
      </c>
      <c r="M816" s="17">
        <f t="shared" si="72"/>
        <v>0</v>
      </c>
      <c r="N816" s="7"/>
      <c r="O816" s="30" t="str">
        <f t="shared" si="73"/>
        <v/>
      </c>
      <c r="P816" s="31" t="str">
        <f t="shared" si="74"/>
        <v/>
      </c>
      <c r="Q816" s="17"/>
    </row>
    <row r="817" spans="1:17" s="12" customFormat="1">
      <c r="A817" s="20" t="str">
        <f>IF(B817=0,"",SUBTOTAL(3,B$5:B816))</f>
        <v/>
      </c>
      <c r="B817" s="17"/>
      <c r="C817" s="19">
        <f>IF(COUNTIF($B$6:$B$30,B817)=1,1,COUNTIF($B$6:$B817,B817))</f>
        <v>0</v>
      </c>
      <c r="D817" s="11" t="str">
        <f t="shared" ref="D817:H867" si="75">IF($B817="","",INDEX(البيانات,MATCH($B817,INDEX(البيانات,,2),0),COLUMN()-1))</f>
        <v/>
      </c>
      <c r="E817" s="11" t="str">
        <f t="shared" si="75"/>
        <v/>
      </c>
      <c r="F817" s="11" t="str">
        <f t="shared" si="75"/>
        <v/>
      </c>
      <c r="G817" s="17" t="str">
        <f t="shared" si="75"/>
        <v/>
      </c>
      <c r="H817" s="17" t="str">
        <f t="shared" si="75"/>
        <v/>
      </c>
      <c r="I817" s="32"/>
      <c r="J817" s="17"/>
      <c r="K817" s="17"/>
      <c r="L817" s="17">
        <f t="shared" si="71"/>
        <v>0</v>
      </c>
      <c r="M817" s="17">
        <f t="shared" si="72"/>
        <v>0</v>
      </c>
      <c r="N817" s="7"/>
      <c r="O817" s="30" t="str">
        <f t="shared" si="73"/>
        <v/>
      </c>
      <c r="P817" s="31" t="str">
        <f t="shared" si="74"/>
        <v/>
      </c>
      <c r="Q817" s="17"/>
    </row>
    <row r="818" spans="1:17" s="12" customFormat="1">
      <c r="A818" s="20" t="str">
        <f>IF(B818=0,"",SUBTOTAL(3,B$5:B817))</f>
        <v/>
      </c>
      <c r="B818" s="17"/>
      <c r="C818" s="19">
        <f>IF(COUNTIF($B$6:$B$30,B818)=1,1,COUNTIF($B$6:$B818,B818))</f>
        <v>0</v>
      </c>
      <c r="D818" s="11" t="str">
        <f t="shared" si="75"/>
        <v/>
      </c>
      <c r="E818" s="11" t="str">
        <f t="shared" si="75"/>
        <v/>
      </c>
      <c r="F818" s="11" t="str">
        <f t="shared" si="75"/>
        <v/>
      </c>
      <c r="G818" s="17" t="str">
        <f t="shared" si="75"/>
        <v/>
      </c>
      <c r="H818" s="17" t="str">
        <f t="shared" si="75"/>
        <v/>
      </c>
      <c r="I818" s="32"/>
      <c r="J818" s="17"/>
      <c r="K818" s="17"/>
      <c r="L818" s="17">
        <f t="shared" si="71"/>
        <v>0</v>
      </c>
      <c r="M818" s="17">
        <f t="shared" si="72"/>
        <v>0</v>
      </c>
      <c r="N818" s="7"/>
      <c r="O818" s="30" t="str">
        <f t="shared" si="73"/>
        <v/>
      </c>
      <c r="P818" s="31" t="str">
        <f t="shared" si="74"/>
        <v/>
      </c>
      <c r="Q818" s="17"/>
    </row>
    <row r="819" spans="1:17" s="12" customFormat="1">
      <c r="A819" s="20" t="str">
        <f>IF(B819=0,"",SUBTOTAL(3,B$5:B818))</f>
        <v/>
      </c>
      <c r="B819" s="17"/>
      <c r="C819" s="19">
        <f>IF(COUNTIF($B$6:$B$30,B819)=1,1,COUNTIF($B$6:$B819,B819))</f>
        <v>0</v>
      </c>
      <c r="D819" s="11" t="str">
        <f t="shared" si="75"/>
        <v/>
      </c>
      <c r="E819" s="11" t="str">
        <f t="shared" si="75"/>
        <v/>
      </c>
      <c r="F819" s="11" t="str">
        <f t="shared" si="75"/>
        <v/>
      </c>
      <c r="G819" s="17" t="str">
        <f t="shared" si="75"/>
        <v/>
      </c>
      <c r="H819" s="17" t="str">
        <f t="shared" si="75"/>
        <v/>
      </c>
      <c r="I819" s="32"/>
      <c r="J819" s="17"/>
      <c r="K819" s="17"/>
      <c r="L819" s="17">
        <f t="shared" si="71"/>
        <v>0</v>
      </c>
      <c r="M819" s="17">
        <f t="shared" si="72"/>
        <v>0</v>
      </c>
      <c r="N819" s="7"/>
      <c r="O819" s="30" t="str">
        <f t="shared" si="73"/>
        <v/>
      </c>
      <c r="P819" s="31" t="str">
        <f t="shared" si="74"/>
        <v/>
      </c>
      <c r="Q819" s="17"/>
    </row>
    <row r="820" spans="1:17" s="12" customFormat="1">
      <c r="A820" s="20" t="str">
        <f>IF(B820=0,"",SUBTOTAL(3,B$5:B819))</f>
        <v/>
      </c>
      <c r="B820" s="17"/>
      <c r="C820" s="19">
        <f>IF(COUNTIF($B$6:$B$30,B820)=1,1,COUNTIF($B$6:$B820,B820))</f>
        <v>0</v>
      </c>
      <c r="D820" s="11" t="str">
        <f t="shared" si="75"/>
        <v/>
      </c>
      <c r="E820" s="11" t="str">
        <f t="shared" si="75"/>
        <v/>
      </c>
      <c r="F820" s="11" t="str">
        <f t="shared" si="75"/>
        <v/>
      </c>
      <c r="G820" s="17" t="str">
        <f t="shared" si="75"/>
        <v/>
      </c>
      <c r="H820" s="17" t="str">
        <f t="shared" si="75"/>
        <v/>
      </c>
      <c r="I820" s="32"/>
      <c r="J820" s="17"/>
      <c r="K820" s="17"/>
      <c r="L820" s="17">
        <f t="shared" si="71"/>
        <v>0</v>
      </c>
      <c r="M820" s="17">
        <f t="shared" si="72"/>
        <v>0</v>
      </c>
      <c r="N820" s="7"/>
      <c r="O820" s="30" t="str">
        <f t="shared" si="73"/>
        <v/>
      </c>
      <c r="P820" s="31" t="str">
        <f t="shared" si="74"/>
        <v/>
      </c>
      <c r="Q820" s="17"/>
    </row>
    <row r="821" spans="1:17" s="12" customFormat="1">
      <c r="A821" s="20" t="str">
        <f>IF(B821=0,"",SUBTOTAL(3,B$5:B820))</f>
        <v/>
      </c>
      <c r="B821" s="17"/>
      <c r="C821" s="19">
        <f>IF(COUNTIF($B$6:$B$30,B821)=1,1,COUNTIF($B$6:$B821,B821))</f>
        <v>0</v>
      </c>
      <c r="D821" s="11" t="str">
        <f t="shared" si="75"/>
        <v/>
      </c>
      <c r="E821" s="11" t="str">
        <f t="shared" si="75"/>
        <v/>
      </c>
      <c r="F821" s="11" t="str">
        <f t="shared" si="75"/>
        <v/>
      </c>
      <c r="G821" s="17" t="str">
        <f t="shared" si="75"/>
        <v/>
      </c>
      <c r="H821" s="17" t="str">
        <f t="shared" si="75"/>
        <v/>
      </c>
      <c r="I821" s="32"/>
      <c r="J821" s="17"/>
      <c r="K821" s="17"/>
      <c r="L821" s="17">
        <f t="shared" si="71"/>
        <v>0</v>
      </c>
      <c r="M821" s="17">
        <f t="shared" si="72"/>
        <v>0</v>
      </c>
      <c r="N821" s="7"/>
      <c r="O821" s="30" t="str">
        <f t="shared" si="73"/>
        <v/>
      </c>
      <c r="P821" s="31" t="str">
        <f t="shared" si="74"/>
        <v/>
      </c>
      <c r="Q821" s="17"/>
    </row>
    <row r="822" spans="1:17" s="12" customFormat="1">
      <c r="A822" s="20" t="str">
        <f>IF(B822=0,"",SUBTOTAL(3,B$5:B821))</f>
        <v/>
      </c>
      <c r="B822" s="17"/>
      <c r="C822" s="19">
        <f>IF(COUNTIF($B$6:$B$30,B822)=1,1,COUNTIF($B$6:$B822,B822))</f>
        <v>0</v>
      </c>
      <c r="D822" s="11" t="str">
        <f t="shared" si="75"/>
        <v/>
      </c>
      <c r="E822" s="11" t="str">
        <f t="shared" si="75"/>
        <v/>
      </c>
      <c r="F822" s="11" t="str">
        <f t="shared" si="75"/>
        <v/>
      </c>
      <c r="G822" s="17" t="str">
        <f t="shared" si="75"/>
        <v/>
      </c>
      <c r="H822" s="17" t="str">
        <f t="shared" si="75"/>
        <v/>
      </c>
      <c r="I822" s="32"/>
      <c r="J822" s="17"/>
      <c r="K822" s="17"/>
      <c r="L822" s="17">
        <f t="shared" si="71"/>
        <v>0</v>
      </c>
      <c r="M822" s="17">
        <f t="shared" si="72"/>
        <v>0</v>
      </c>
      <c r="N822" s="7"/>
      <c r="O822" s="30" t="str">
        <f t="shared" si="73"/>
        <v/>
      </c>
      <c r="P822" s="31" t="str">
        <f t="shared" si="74"/>
        <v/>
      </c>
      <c r="Q822" s="17"/>
    </row>
    <row r="823" spans="1:17" s="12" customFormat="1">
      <c r="A823" s="20" t="str">
        <f>IF(B823=0,"",SUBTOTAL(3,B$5:B822))</f>
        <v/>
      </c>
      <c r="B823" s="17"/>
      <c r="C823" s="19">
        <f>IF(COUNTIF($B$6:$B$30,B823)=1,1,COUNTIF($B$6:$B823,B823))</f>
        <v>0</v>
      </c>
      <c r="D823" s="11" t="str">
        <f t="shared" si="75"/>
        <v/>
      </c>
      <c r="E823" s="11" t="str">
        <f t="shared" si="75"/>
        <v/>
      </c>
      <c r="F823" s="11" t="str">
        <f t="shared" si="75"/>
        <v/>
      </c>
      <c r="G823" s="17" t="str">
        <f t="shared" si="75"/>
        <v/>
      </c>
      <c r="H823" s="17" t="str">
        <f t="shared" si="75"/>
        <v/>
      </c>
      <c r="I823" s="32"/>
      <c r="J823" s="17"/>
      <c r="K823" s="17"/>
      <c r="L823" s="17">
        <f t="shared" si="71"/>
        <v>0</v>
      </c>
      <c r="M823" s="17">
        <f t="shared" si="72"/>
        <v>0</v>
      </c>
      <c r="N823" s="7"/>
      <c r="O823" s="30" t="str">
        <f t="shared" si="73"/>
        <v/>
      </c>
      <c r="P823" s="31" t="str">
        <f t="shared" si="74"/>
        <v/>
      </c>
      <c r="Q823" s="17"/>
    </row>
    <row r="824" spans="1:17" s="12" customFormat="1">
      <c r="A824" s="20" t="str">
        <f>IF(B824=0,"",SUBTOTAL(3,B$5:B823))</f>
        <v/>
      </c>
      <c r="B824" s="17"/>
      <c r="C824" s="19">
        <f>IF(COUNTIF($B$6:$B$30,B824)=1,1,COUNTIF($B$6:$B824,B824))</f>
        <v>0</v>
      </c>
      <c r="D824" s="11" t="str">
        <f t="shared" si="75"/>
        <v/>
      </c>
      <c r="E824" s="11" t="str">
        <f t="shared" si="75"/>
        <v/>
      </c>
      <c r="F824" s="11" t="str">
        <f t="shared" si="75"/>
        <v/>
      </c>
      <c r="G824" s="17" t="str">
        <f t="shared" si="75"/>
        <v/>
      </c>
      <c r="H824" s="17" t="str">
        <f t="shared" si="75"/>
        <v/>
      </c>
      <c r="I824" s="32"/>
      <c r="J824" s="17"/>
      <c r="K824" s="17"/>
      <c r="L824" s="17">
        <f t="shared" si="71"/>
        <v>0</v>
      </c>
      <c r="M824" s="17">
        <f t="shared" si="72"/>
        <v>0</v>
      </c>
      <c r="N824" s="7"/>
      <c r="O824" s="30" t="str">
        <f t="shared" si="73"/>
        <v/>
      </c>
      <c r="P824" s="31" t="str">
        <f t="shared" si="74"/>
        <v/>
      </c>
      <c r="Q824" s="17"/>
    </row>
    <row r="825" spans="1:17" s="12" customFormat="1">
      <c r="A825" s="20" t="str">
        <f>IF(B825=0,"",SUBTOTAL(3,B$5:B824))</f>
        <v/>
      </c>
      <c r="B825" s="17"/>
      <c r="C825" s="19">
        <f>IF(COUNTIF($B$6:$B$30,B825)=1,1,COUNTIF($B$6:$B825,B825))</f>
        <v>0</v>
      </c>
      <c r="D825" s="11" t="str">
        <f t="shared" si="75"/>
        <v/>
      </c>
      <c r="E825" s="11" t="str">
        <f t="shared" si="75"/>
        <v/>
      </c>
      <c r="F825" s="11" t="str">
        <f t="shared" si="75"/>
        <v/>
      </c>
      <c r="G825" s="17" t="str">
        <f t="shared" si="75"/>
        <v/>
      </c>
      <c r="H825" s="17" t="str">
        <f t="shared" si="75"/>
        <v/>
      </c>
      <c r="I825" s="32"/>
      <c r="J825" s="17"/>
      <c r="K825" s="17"/>
      <c r="L825" s="17">
        <f t="shared" si="71"/>
        <v>0</v>
      </c>
      <c r="M825" s="17">
        <f t="shared" si="72"/>
        <v>0</v>
      </c>
      <c r="N825" s="7"/>
      <c r="O825" s="30" t="str">
        <f t="shared" si="73"/>
        <v/>
      </c>
      <c r="P825" s="31" t="str">
        <f t="shared" si="74"/>
        <v/>
      </c>
      <c r="Q825" s="17"/>
    </row>
    <row r="826" spans="1:17" s="12" customFormat="1">
      <c r="A826" s="20" t="str">
        <f>IF(B826=0,"",SUBTOTAL(3,B$5:B825))</f>
        <v/>
      </c>
      <c r="B826" s="17"/>
      <c r="C826" s="19">
        <f>IF(COUNTIF($B$6:$B$30,B826)=1,1,COUNTIF($B$6:$B826,B826))</f>
        <v>0</v>
      </c>
      <c r="D826" s="11" t="str">
        <f t="shared" si="75"/>
        <v/>
      </c>
      <c r="E826" s="11" t="str">
        <f t="shared" si="75"/>
        <v/>
      </c>
      <c r="F826" s="11" t="str">
        <f t="shared" si="75"/>
        <v/>
      </c>
      <c r="G826" s="17" t="str">
        <f t="shared" si="75"/>
        <v/>
      </c>
      <c r="H826" s="17" t="str">
        <f t="shared" si="75"/>
        <v/>
      </c>
      <c r="I826" s="32"/>
      <c r="J826" s="17"/>
      <c r="K826" s="17"/>
      <c r="L826" s="17">
        <f t="shared" si="71"/>
        <v>0</v>
      </c>
      <c r="M826" s="17">
        <f t="shared" si="72"/>
        <v>0</v>
      </c>
      <c r="N826" s="7"/>
      <c r="O826" s="30" t="str">
        <f t="shared" si="73"/>
        <v/>
      </c>
      <c r="P826" s="31" t="str">
        <f t="shared" si="74"/>
        <v/>
      </c>
      <c r="Q826" s="17"/>
    </row>
    <row r="827" spans="1:17" s="12" customFormat="1">
      <c r="A827" s="20" t="str">
        <f>IF(B827=0,"",SUBTOTAL(3,B$5:B826))</f>
        <v/>
      </c>
      <c r="B827" s="17"/>
      <c r="C827" s="19">
        <f>IF(COUNTIF($B$6:$B$30,B827)=1,1,COUNTIF($B$6:$B827,B827))</f>
        <v>0</v>
      </c>
      <c r="D827" s="11" t="str">
        <f t="shared" si="75"/>
        <v/>
      </c>
      <c r="E827" s="11" t="str">
        <f t="shared" si="75"/>
        <v/>
      </c>
      <c r="F827" s="11" t="str">
        <f t="shared" si="75"/>
        <v/>
      </c>
      <c r="G827" s="17" t="str">
        <f t="shared" si="75"/>
        <v/>
      </c>
      <c r="H827" s="17" t="str">
        <f t="shared" si="75"/>
        <v/>
      </c>
      <c r="I827" s="32"/>
      <c r="J827" s="17"/>
      <c r="K827" s="17"/>
      <c r="L827" s="17">
        <f t="shared" si="71"/>
        <v>0</v>
      </c>
      <c r="M827" s="17">
        <f t="shared" si="72"/>
        <v>0</v>
      </c>
      <c r="N827" s="7"/>
      <c r="O827" s="30" t="str">
        <f t="shared" si="73"/>
        <v/>
      </c>
      <c r="P827" s="31" t="str">
        <f t="shared" si="74"/>
        <v/>
      </c>
      <c r="Q827" s="17"/>
    </row>
    <row r="828" spans="1:17" s="12" customFormat="1">
      <c r="A828" s="20" t="str">
        <f>IF(B828=0,"",SUBTOTAL(3,B$5:B827))</f>
        <v/>
      </c>
      <c r="B828" s="17"/>
      <c r="C828" s="19">
        <f>IF(COUNTIF($B$6:$B$30,B828)=1,1,COUNTIF($B$6:$B828,B828))</f>
        <v>0</v>
      </c>
      <c r="D828" s="11" t="str">
        <f t="shared" si="75"/>
        <v/>
      </c>
      <c r="E828" s="11" t="str">
        <f t="shared" si="75"/>
        <v/>
      </c>
      <c r="F828" s="11" t="str">
        <f t="shared" si="75"/>
        <v/>
      </c>
      <c r="G828" s="17" t="str">
        <f t="shared" si="75"/>
        <v/>
      </c>
      <c r="H828" s="17" t="str">
        <f t="shared" si="75"/>
        <v/>
      </c>
      <c r="I828" s="32"/>
      <c r="J828" s="17"/>
      <c r="K828" s="17"/>
      <c r="L828" s="17">
        <f t="shared" si="71"/>
        <v>0</v>
      </c>
      <c r="M828" s="17">
        <f t="shared" si="72"/>
        <v>0</v>
      </c>
      <c r="N828" s="7"/>
      <c r="O828" s="30" t="str">
        <f t="shared" si="73"/>
        <v/>
      </c>
      <c r="P828" s="31" t="str">
        <f t="shared" si="74"/>
        <v/>
      </c>
      <c r="Q828" s="17"/>
    </row>
    <row r="829" spans="1:17" s="12" customFormat="1">
      <c r="A829" s="20" t="str">
        <f>IF(B829=0,"",SUBTOTAL(3,B$5:B828))</f>
        <v/>
      </c>
      <c r="B829" s="17"/>
      <c r="C829" s="19">
        <f>IF(COUNTIF($B$6:$B$30,B829)=1,1,COUNTIF($B$6:$B829,B829))</f>
        <v>0</v>
      </c>
      <c r="D829" s="11" t="str">
        <f t="shared" si="75"/>
        <v/>
      </c>
      <c r="E829" s="11" t="str">
        <f t="shared" si="75"/>
        <v/>
      </c>
      <c r="F829" s="11" t="str">
        <f t="shared" si="75"/>
        <v/>
      </c>
      <c r="G829" s="17" t="str">
        <f t="shared" si="75"/>
        <v/>
      </c>
      <c r="H829" s="17" t="str">
        <f t="shared" si="75"/>
        <v/>
      </c>
      <c r="I829" s="32"/>
      <c r="J829" s="17"/>
      <c r="K829" s="17"/>
      <c r="L829" s="17">
        <f t="shared" si="71"/>
        <v>0</v>
      </c>
      <c r="M829" s="17">
        <f t="shared" si="72"/>
        <v>0</v>
      </c>
      <c r="N829" s="7"/>
      <c r="O829" s="30" t="str">
        <f t="shared" si="73"/>
        <v/>
      </c>
      <c r="P829" s="31" t="str">
        <f t="shared" si="74"/>
        <v/>
      </c>
      <c r="Q829" s="17"/>
    </row>
    <row r="830" spans="1:17" s="12" customFormat="1">
      <c r="A830" s="20" t="str">
        <f>IF(B830=0,"",SUBTOTAL(3,B$5:B829))</f>
        <v/>
      </c>
      <c r="B830" s="17"/>
      <c r="C830" s="19">
        <f>IF(COUNTIF($B$6:$B$30,B830)=1,1,COUNTIF($B$6:$B830,B830))</f>
        <v>0</v>
      </c>
      <c r="D830" s="11" t="str">
        <f t="shared" si="75"/>
        <v/>
      </c>
      <c r="E830" s="11" t="str">
        <f t="shared" si="75"/>
        <v/>
      </c>
      <c r="F830" s="11" t="str">
        <f t="shared" si="75"/>
        <v/>
      </c>
      <c r="G830" s="17" t="str">
        <f t="shared" si="75"/>
        <v/>
      </c>
      <c r="H830" s="17" t="str">
        <f t="shared" si="75"/>
        <v/>
      </c>
      <c r="I830" s="32"/>
      <c r="J830" s="17"/>
      <c r="K830" s="17"/>
      <c r="L830" s="17">
        <f t="shared" si="71"/>
        <v>0</v>
      </c>
      <c r="M830" s="17">
        <f t="shared" si="72"/>
        <v>0</v>
      </c>
      <c r="N830" s="7"/>
      <c r="O830" s="30" t="str">
        <f t="shared" si="73"/>
        <v/>
      </c>
      <c r="P830" s="31" t="str">
        <f t="shared" si="74"/>
        <v/>
      </c>
      <c r="Q830" s="17"/>
    </row>
    <row r="831" spans="1:17" s="12" customFormat="1">
      <c r="A831" s="20" t="str">
        <f>IF(B831=0,"",SUBTOTAL(3,B$5:B830))</f>
        <v/>
      </c>
      <c r="B831" s="17"/>
      <c r="C831" s="19">
        <f>IF(COUNTIF($B$6:$B$30,B831)=1,1,COUNTIF($B$6:$B831,B831))</f>
        <v>0</v>
      </c>
      <c r="D831" s="11" t="str">
        <f t="shared" si="75"/>
        <v/>
      </c>
      <c r="E831" s="11" t="str">
        <f t="shared" si="75"/>
        <v/>
      </c>
      <c r="F831" s="11" t="str">
        <f t="shared" si="75"/>
        <v/>
      </c>
      <c r="G831" s="17" t="str">
        <f t="shared" si="75"/>
        <v/>
      </c>
      <c r="H831" s="17" t="str">
        <f t="shared" si="75"/>
        <v/>
      </c>
      <c r="I831" s="32"/>
      <c r="J831" s="17"/>
      <c r="K831" s="17"/>
      <c r="L831" s="17">
        <f t="shared" si="71"/>
        <v>0</v>
      </c>
      <c r="M831" s="17">
        <f t="shared" si="72"/>
        <v>0</v>
      </c>
      <c r="N831" s="7"/>
      <c r="O831" s="30" t="str">
        <f t="shared" si="73"/>
        <v/>
      </c>
      <c r="P831" s="31" t="str">
        <f t="shared" si="74"/>
        <v/>
      </c>
      <c r="Q831" s="17"/>
    </row>
    <row r="832" spans="1:17" s="12" customFormat="1">
      <c r="A832" s="20" t="str">
        <f>IF(B832=0,"",SUBTOTAL(3,B$5:B831))</f>
        <v/>
      </c>
      <c r="B832" s="17"/>
      <c r="C832" s="19">
        <f>IF(COUNTIF($B$6:$B$30,B832)=1,1,COUNTIF($B$6:$B832,B832))</f>
        <v>0</v>
      </c>
      <c r="D832" s="11" t="str">
        <f t="shared" si="75"/>
        <v/>
      </c>
      <c r="E832" s="11" t="str">
        <f t="shared" si="75"/>
        <v/>
      </c>
      <c r="F832" s="11" t="str">
        <f t="shared" si="75"/>
        <v/>
      </c>
      <c r="G832" s="17" t="str">
        <f t="shared" si="75"/>
        <v/>
      </c>
      <c r="H832" s="17" t="str">
        <f t="shared" si="75"/>
        <v/>
      </c>
      <c r="I832" s="32"/>
      <c r="J832" s="17"/>
      <c r="K832" s="17"/>
      <c r="L832" s="17">
        <f t="shared" si="71"/>
        <v>0</v>
      </c>
      <c r="M832" s="17">
        <f t="shared" si="72"/>
        <v>0</v>
      </c>
      <c r="N832" s="7"/>
      <c r="O832" s="30" t="str">
        <f t="shared" si="73"/>
        <v/>
      </c>
      <c r="P832" s="31" t="str">
        <f t="shared" si="74"/>
        <v/>
      </c>
      <c r="Q832" s="17"/>
    </row>
    <row r="833" spans="1:17" s="12" customFormat="1">
      <c r="A833" s="20" t="str">
        <f>IF(B833=0,"",SUBTOTAL(3,B$5:B832))</f>
        <v/>
      </c>
      <c r="B833" s="17"/>
      <c r="C833" s="19">
        <f>IF(COUNTIF($B$6:$B$30,B833)=1,1,COUNTIF($B$6:$B833,B833))</f>
        <v>0</v>
      </c>
      <c r="D833" s="11" t="str">
        <f t="shared" si="75"/>
        <v/>
      </c>
      <c r="E833" s="11" t="str">
        <f t="shared" si="75"/>
        <v/>
      </c>
      <c r="F833" s="11" t="str">
        <f t="shared" si="75"/>
        <v/>
      </c>
      <c r="G833" s="17" t="str">
        <f t="shared" si="75"/>
        <v/>
      </c>
      <c r="H833" s="17" t="str">
        <f t="shared" si="75"/>
        <v/>
      </c>
      <c r="I833" s="32"/>
      <c r="J833" s="17"/>
      <c r="K833" s="17"/>
      <c r="L833" s="17">
        <f t="shared" si="71"/>
        <v>0</v>
      </c>
      <c r="M833" s="17">
        <f t="shared" si="72"/>
        <v>0</v>
      </c>
      <c r="N833" s="7"/>
      <c r="O833" s="30" t="str">
        <f t="shared" si="73"/>
        <v/>
      </c>
      <c r="P833" s="31" t="str">
        <f t="shared" si="74"/>
        <v/>
      </c>
      <c r="Q833" s="17"/>
    </row>
    <row r="834" spans="1:17" s="12" customFormat="1">
      <c r="A834" s="20" t="str">
        <f>IF(B834=0,"",SUBTOTAL(3,B$5:B833))</f>
        <v/>
      </c>
      <c r="B834" s="17"/>
      <c r="C834" s="19">
        <f>IF(COUNTIF($B$6:$B$30,B834)=1,1,COUNTIF($B$6:$B834,B834))</f>
        <v>0</v>
      </c>
      <c r="D834" s="11" t="str">
        <f t="shared" si="75"/>
        <v/>
      </c>
      <c r="E834" s="11" t="str">
        <f t="shared" si="75"/>
        <v/>
      </c>
      <c r="F834" s="11" t="str">
        <f t="shared" si="75"/>
        <v/>
      </c>
      <c r="G834" s="17" t="str">
        <f t="shared" si="75"/>
        <v/>
      </c>
      <c r="H834" s="17" t="str">
        <f t="shared" si="75"/>
        <v/>
      </c>
      <c r="I834" s="32"/>
      <c r="J834" s="17"/>
      <c r="K834" s="17"/>
      <c r="L834" s="17">
        <f t="shared" si="71"/>
        <v>0</v>
      </c>
      <c r="M834" s="17">
        <f t="shared" si="72"/>
        <v>0</v>
      </c>
      <c r="N834" s="7"/>
      <c r="O834" s="30" t="str">
        <f t="shared" si="73"/>
        <v/>
      </c>
      <c r="P834" s="31" t="str">
        <f t="shared" si="74"/>
        <v/>
      </c>
      <c r="Q834" s="17"/>
    </row>
    <row r="835" spans="1:17" s="12" customFormat="1">
      <c r="A835" s="20" t="str">
        <f>IF(B835=0,"",SUBTOTAL(3,B$5:B834))</f>
        <v/>
      </c>
      <c r="B835" s="17"/>
      <c r="C835" s="19">
        <f>IF(COUNTIF($B$6:$B$30,B835)=1,1,COUNTIF($B$6:$B835,B835))</f>
        <v>0</v>
      </c>
      <c r="D835" s="11" t="str">
        <f t="shared" si="75"/>
        <v/>
      </c>
      <c r="E835" s="11" t="str">
        <f t="shared" si="75"/>
        <v/>
      </c>
      <c r="F835" s="11" t="str">
        <f t="shared" si="75"/>
        <v/>
      </c>
      <c r="G835" s="17" t="str">
        <f t="shared" si="75"/>
        <v/>
      </c>
      <c r="H835" s="17" t="str">
        <f t="shared" si="75"/>
        <v/>
      </c>
      <c r="I835" s="32"/>
      <c r="J835" s="17"/>
      <c r="K835" s="17"/>
      <c r="L835" s="17">
        <f t="shared" si="71"/>
        <v>0</v>
      </c>
      <c r="M835" s="17">
        <f t="shared" si="72"/>
        <v>0</v>
      </c>
      <c r="N835" s="7"/>
      <c r="O835" s="30" t="str">
        <f t="shared" si="73"/>
        <v/>
      </c>
      <c r="P835" s="31" t="str">
        <f t="shared" si="74"/>
        <v/>
      </c>
      <c r="Q835" s="17"/>
    </row>
    <row r="836" spans="1:17" s="12" customFormat="1">
      <c r="A836" s="20" t="str">
        <f>IF(B836=0,"",SUBTOTAL(3,B$5:B835))</f>
        <v/>
      </c>
      <c r="B836" s="17"/>
      <c r="C836" s="19">
        <f>IF(COUNTIF($B$6:$B$30,B836)=1,1,COUNTIF($B$6:$B836,B836))</f>
        <v>0</v>
      </c>
      <c r="D836" s="11" t="str">
        <f t="shared" si="75"/>
        <v/>
      </c>
      <c r="E836" s="11" t="str">
        <f t="shared" si="75"/>
        <v/>
      </c>
      <c r="F836" s="11" t="str">
        <f t="shared" si="75"/>
        <v/>
      </c>
      <c r="G836" s="17" t="str">
        <f t="shared" si="75"/>
        <v/>
      </c>
      <c r="H836" s="17" t="str">
        <f t="shared" si="75"/>
        <v/>
      </c>
      <c r="I836" s="32"/>
      <c r="J836" s="17"/>
      <c r="K836" s="17"/>
      <c r="L836" s="17">
        <f t="shared" si="71"/>
        <v>0</v>
      </c>
      <c r="M836" s="17">
        <f t="shared" si="72"/>
        <v>0</v>
      </c>
      <c r="N836" s="7"/>
      <c r="O836" s="30" t="str">
        <f t="shared" si="73"/>
        <v/>
      </c>
      <c r="P836" s="31" t="str">
        <f t="shared" si="74"/>
        <v/>
      </c>
      <c r="Q836" s="17"/>
    </row>
    <row r="837" spans="1:17" s="12" customFormat="1">
      <c r="A837" s="20" t="str">
        <f>IF(B837=0,"",SUBTOTAL(3,B$5:B836))</f>
        <v/>
      </c>
      <c r="B837" s="17"/>
      <c r="C837" s="19">
        <f>IF(COUNTIF($B$6:$B$30,B837)=1,1,COUNTIF($B$6:$B837,B837))</f>
        <v>0</v>
      </c>
      <c r="D837" s="11" t="str">
        <f t="shared" si="75"/>
        <v/>
      </c>
      <c r="E837" s="11" t="str">
        <f t="shared" si="75"/>
        <v/>
      </c>
      <c r="F837" s="11" t="str">
        <f t="shared" si="75"/>
        <v/>
      </c>
      <c r="G837" s="17" t="str">
        <f t="shared" si="75"/>
        <v/>
      </c>
      <c r="H837" s="17" t="str">
        <f t="shared" si="75"/>
        <v/>
      </c>
      <c r="I837" s="32"/>
      <c r="J837" s="17"/>
      <c r="K837" s="17"/>
      <c r="L837" s="17">
        <f t="shared" si="71"/>
        <v>0</v>
      </c>
      <c r="M837" s="17">
        <f t="shared" si="72"/>
        <v>0</v>
      </c>
      <c r="N837" s="7"/>
      <c r="O837" s="30" t="str">
        <f t="shared" si="73"/>
        <v/>
      </c>
      <c r="P837" s="31" t="str">
        <f t="shared" si="74"/>
        <v/>
      </c>
      <c r="Q837" s="17"/>
    </row>
    <row r="838" spans="1:17" s="12" customFormat="1">
      <c r="A838" s="20" t="str">
        <f>IF(B838=0,"",SUBTOTAL(3,B$5:B837))</f>
        <v/>
      </c>
      <c r="B838" s="17"/>
      <c r="C838" s="19">
        <f>IF(COUNTIF($B$6:$B$30,B838)=1,1,COUNTIF($B$6:$B838,B838))</f>
        <v>0</v>
      </c>
      <c r="D838" s="11" t="str">
        <f t="shared" si="75"/>
        <v/>
      </c>
      <c r="E838" s="11" t="str">
        <f t="shared" si="75"/>
        <v/>
      </c>
      <c r="F838" s="11" t="str">
        <f t="shared" si="75"/>
        <v/>
      </c>
      <c r="G838" s="17" t="str">
        <f t="shared" si="75"/>
        <v/>
      </c>
      <c r="H838" s="17" t="str">
        <f t="shared" si="75"/>
        <v/>
      </c>
      <c r="I838" s="32"/>
      <c r="J838" s="17"/>
      <c r="K838" s="17"/>
      <c r="L838" s="17">
        <f t="shared" si="71"/>
        <v>0</v>
      </c>
      <c r="M838" s="17">
        <f t="shared" si="72"/>
        <v>0</v>
      </c>
      <c r="N838" s="7"/>
      <c r="O838" s="30" t="str">
        <f t="shared" si="73"/>
        <v/>
      </c>
      <c r="P838" s="31" t="str">
        <f t="shared" si="74"/>
        <v/>
      </c>
      <c r="Q838" s="17"/>
    </row>
    <row r="839" spans="1:17" s="12" customFormat="1">
      <c r="A839" s="20" t="str">
        <f>IF(B839=0,"",SUBTOTAL(3,B$5:B838))</f>
        <v/>
      </c>
      <c r="B839" s="17"/>
      <c r="C839" s="19">
        <f>IF(COUNTIF($B$6:$B$30,B839)=1,1,COUNTIF($B$6:$B839,B839))</f>
        <v>0</v>
      </c>
      <c r="D839" s="11" t="str">
        <f t="shared" si="75"/>
        <v/>
      </c>
      <c r="E839" s="11" t="str">
        <f t="shared" si="75"/>
        <v/>
      </c>
      <c r="F839" s="11" t="str">
        <f t="shared" si="75"/>
        <v/>
      </c>
      <c r="G839" s="17" t="str">
        <f t="shared" si="75"/>
        <v/>
      </c>
      <c r="H839" s="17" t="str">
        <f t="shared" si="75"/>
        <v/>
      </c>
      <c r="I839" s="32"/>
      <c r="J839" s="17"/>
      <c r="K839" s="17"/>
      <c r="L839" s="17">
        <f t="shared" ref="L839:L902" si="76">SUM(J839:K839)</f>
        <v>0</v>
      </c>
      <c r="M839" s="17">
        <f t="shared" ref="M839:M902" si="77">(J839*0.88)+(K839*0.96)</f>
        <v>0</v>
      </c>
      <c r="N839" s="7"/>
      <c r="O839" s="30" t="str">
        <f t="shared" ref="O839:O902" si="78">IFERROR(SUM(M839-M839*H839/100),"")</f>
        <v/>
      </c>
      <c r="P839" s="31" t="str">
        <f t="shared" ref="P839:P902" si="79">IFERROR(SUM(M839-O839),"")</f>
        <v/>
      </c>
      <c r="Q839" s="17"/>
    </row>
    <row r="840" spans="1:17" s="12" customFormat="1">
      <c r="A840" s="20" t="str">
        <f>IF(B840=0,"",SUBTOTAL(3,B$5:B839))</f>
        <v/>
      </c>
      <c r="B840" s="17"/>
      <c r="C840" s="19">
        <f>IF(COUNTIF($B$6:$B$30,B840)=1,1,COUNTIF($B$6:$B840,B840))</f>
        <v>0</v>
      </c>
      <c r="D840" s="11" t="str">
        <f t="shared" si="75"/>
        <v/>
      </c>
      <c r="E840" s="11" t="str">
        <f t="shared" si="75"/>
        <v/>
      </c>
      <c r="F840" s="11" t="str">
        <f t="shared" si="75"/>
        <v/>
      </c>
      <c r="G840" s="17" t="str">
        <f t="shared" si="75"/>
        <v/>
      </c>
      <c r="H840" s="17" t="str">
        <f t="shared" si="75"/>
        <v/>
      </c>
      <c r="I840" s="32"/>
      <c r="J840" s="17"/>
      <c r="K840" s="17"/>
      <c r="L840" s="17">
        <f t="shared" si="76"/>
        <v>0</v>
      </c>
      <c r="M840" s="17">
        <f t="shared" si="77"/>
        <v>0</v>
      </c>
      <c r="N840" s="7"/>
      <c r="O840" s="30" t="str">
        <f t="shared" si="78"/>
        <v/>
      </c>
      <c r="P840" s="31" t="str">
        <f t="shared" si="79"/>
        <v/>
      </c>
      <c r="Q840" s="17"/>
    </row>
    <row r="841" spans="1:17" s="12" customFormat="1">
      <c r="A841" s="20" t="str">
        <f>IF(B841=0,"",SUBTOTAL(3,B$5:B840))</f>
        <v/>
      </c>
      <c r="B841" s="17"/>
      <c r="C841" s="19">
        <f>IF(COUNTIF($B$6:$B$30,B841)=1,1,COUNTIF($B$6:$B841,B841))</f>
        <v>0</v>
      </c>
      <c r="D841" s="11" t="str">
        <f t="shared" si="75"/>
        <v/>
      </c>
      <c r="E841" s="11" t="str">
        <f t="shared" si="75"/>
        <v/>
      </c>
      <c r="F841" s="11" t="str">
        <f t="shared" si="75"/>
        <v/>
      </c>
      <c r="G841" s="17" t="str">
        <f t="shared" si="75"/>
        <v/>
      </c>
      <c r="H841" s="17" t="str">
        <f t="shared" si="75"/>
        <v/>
      </c>
      <c r="I841" s="32"/>
      <c r="J841" s="17"/>
      <c r="K841" s="17"/>
      <c r="L841" s="17">
        <f t="shared" si="76"/>
        <v>0</v>
      </c>
      <c r="M841" s="17">
        <f t="shared" si="77"/>
        <v>0</v>
      </c>
      <c r="N841" s="7"/>
      <c r="O841" s="30" t="str">
        <f t="shared" si="78"/>
        <v/>
      </c>
      <c r="P841" s="31" t="str">
        <f t="shared" si="79"/>
        <v/>
      </c>
      <c r="Q841" s="17"/>
    </row>
    <row r="842" spans="1:17" s="12" customFormat="1">
      <c r="A842" s="20" t="str">
        <f>IF(B842=0,"",SUBTOTAL(3,B$5:B841))</f>
        <v/>
      </c>
      <c r="B842" s="17"/>
      <c r="C842" s="19">
        <f>IF(COUNTIF($B$6:$B$30,B842)=1,1,COUNTIF($B$6:$B842,B842))</f>
        <v>0</v>
      </c>
      <c r="D842" s="11" t="str">
        <f t="shared" si="75"/>
        <v/>
      </c>
      <c r="E842" s="11" t="str">
        <f t="shared" si="75"/>
        <v/>
      </c>
      <c r="F842" s="11" t="str">
        <f t="shared" si="75"/>
        <v/>
      </c>
      <c r="G842" s="17" t="str">
        <f t="shared" si="75"/>
        <v/>
      </c>
      <c r="H842" s="17" t="str">
        <f t="shared" si="75"/>
        <v/>
      </c>
      <c r="I842" s="32"/>
      <c r="J842" s="17"/>
      <c r="K842" s="17"/>
      <c r="L842" s="17">
        <f t="shared" si="76"/>
        <v>0</v>
      </c>
      <c r="M842" s="17">
        <f t="shared" si="77"/>
        <v>0</v>
      </c>
      <c r="N842" s="7"/>
      <c r="O842" s="30" t="str">
        <f t="shared" si="78"/>
        <v/>
      </c>
      <c r="P842" s="31" t="str">
        <f t="shared" si="79"/>
        <v/>
      </c>
      <c r="Q842" s="17"/>
    </row>
    <row r="843" spans="1:17" s="12" customFormat="1">
      <c r="A843" s="20" t="str">
        <f>IF(B843=0,"",SUBTOTAL(3,B$5:B842))</f>
        <v/>
      </c>
      <c r="B843" s="17"/>
      <c r="C843" s="19">
        <f>IF(COUNTIF($B$6:$B$30,B843)=1,1,COUNTIF($B$6:$B843,B843))</f>
        <v>0</v>
      </c>
      <c r="D843" s="11" t="str">
        <f t="shared" si="75"/>
        <v/>
      </c>
      <c r="E843" s="11" t="str">
        <f t="shared" si="75"/>
        <v/>
      </c>
      <c r="F843" s="11" t="str">
        <f t="shared" si="75"/>
        <v/>
      </c>
      <c r="G843" s="17" t="str">
        <f t="shared" si="75"/>
        <v/>
      </c>
      <c r="H843" s="17" t="str">
        <f t="shared" si="75"/>
        <v/>
      </c>
      <c r="I843" s="32"/>
      <c r="J843" s="17"/>
      <c r="K843" s="17"/>
      <c r="L843" s="17">
        <f t="shared" si="76"/>
        <v>0</v>
      </c>
      <c r="M843" s="17">
        <f t="shared" si="77"/>
        <v>0</v>
      </c>
      <c r="N843" s="7"/>
      <c r="O843" s="30" t="str">
        <f t="shared" si="78"/>
        <v/>
      </c>
      <c r="P843" s="31" t="str">
        <f t="shared" si="79"/>
        <v/>
      </c>
      <c r="Q843" s="17"/>
    </row>
    <row r="844" spans="1:17" s="12" customFormat="1">
      <c r="A844" s="20" t="str">
        <f>IF(B844=0,"",SUBTOTAL(3,B$5:B843))</f>
        <v/>
      </c>
      <c r="B844" s="17"/>
      <c r="C844" s="19">
        <f>IF(COUNTIF($B$6:$B$30,B844)=1,1,COUNTIF($B$6:$B844,B844))</f>
        <v>0</v>
      </c>
      <c r="D844" s="11" t="str">
        <f t="shared" si="75"/>
        <v/>
      </c>
      <c r="E844" s="11" t="str">
        <f t="shared" si="75"/>
        <v/>
      </c>
      <c r="F844" s="11" t="str">
        <f t="shared" si="75"/>
        <v/>
      </c>
      <c r="G844" s="17" t="str">
        <f t="shared" si="75"/>
        <v/>
      </c>
      <c r="H844" s="17" t="str">
        <f t="shared" si="75"/>
        <v/>
      </c>
      <c r="I844" s="32"/>
      <c r="J844" s="17"/>
      <c r="K844" s="17"/>
      <c r="L844" s="17">
        <f t="shared" si="76"/>
        <v>0</v>
      </c>
      <c r="M844" s="17">
        <f t="shared" si="77"/>
        <v>0</v>
      </c>
      <c r="N844" s="7"/>
      <c r="O844" s="30" t="str">
        <f t="shared" si="78"/>
        <v/>
      </c>
      <c r="P844" s="31" t="str">
        <f t="shared" si="79"/>
        <v/>
      </c>
      <c r="Q844" s="17"/>
    </row>
    <row r="845" spans="1:17" s="12" customFormat="1">
      <c r="A845" s="20" t="str">
        <f>IF(B845=0,"",SUBTOTAL(3,B$5:B844))</f>
        <v/>
      </c>
      <c r="B845" s="17"/>
      <c r="C845" s="19">
        <f>IF(COUNTIF($B$6:$B$30,B845)=1,1,COUNTIF($B$6:$B845,B845))</f>
        <v>0</v>
      </c>
      <c r="D845" s="11" t="str">
        <f t="shared" si="75"/>
        <v/>
      </c>
      <c r="E845" s="11" t="str">
        <f t="shared" si="75"/>
        <v/>
      </c>
      <c r="F845" s="11" t="str">
        <f t="shared" si="75"/>
        <v/>
      </c>
      <c r="G845" s="17" t="str">
        <f t="shared" si="75"/>
        <v/>
      </c>
      <c r="H845" s="17" t="str">
        <f t="shared" si="75"/>
        <v/>
      </c>
      <c r="I845" s="32"/>
      <c r="J845" s="17"/>
      <c r="K845" s="17"/>
      <c r="L845" s="17">
        <f t="shared" si="76"/>
        <v>0</v>
      </c>
      <c r="M845" s="17">
        <f t="shared" si="77"/>
        <v>0</v>
      </c>
      <c r="N845" s="7"/>
      <c r="O845" s="30" t="str">
        <f t="shared" si="78"/>
        <v/>
      </c>
      <c r="P845" s="31" t="str">
        <f t="shared" si="79"/>
        <v/>
      </c>
      <c r="Q845" s="17"/>
    </row>
    <row r="846" spans="1:17" s="12" customFormat="1">
      <c r="A846" s="20" t="str">
        <f>IF(B846=0,"",SUBTOTAL(3,B$5:B845))</f>
        <v/>
      </c>
      <c r="B846" s="17"/>
      <c r="C846" s="19">
        <f>IF(COUNTIF($B$6:$B$30,B846)=1,1,COUNTIF($B$6:$B846,B846))</f>
        <v>0</v>
      </c>
      <c r="D846" s="11" t="str">
        <f t="shared" si="75"/>
        <v/>
      </c>
      <c r="E846" s="11" t="str">
        <f t="shared" si="75"/>
        <v/>
      </c>
      <c r="F846" s="11" t="str">
        <f t="shared" si="75"/>
        <v/>
      </c>
      <c r="G846" s="17" t="str">
        <f t="shared" si="75"/>
        <v/>
      </c>
      <c r="H846" s="17" t="str">
        <f t="shared" si="75"/>
        <v/>
      </c>
      <c r="I846" s="32"/>
      <c r="J846" s="17"/>
      <c r="K846" s="17"/>
      <c r="L846" s="17">
        <f t="shared" si="76"/>
        <v>0</v>
      </c>
      <c r="M846" s="17">
        <f t="shared" si="77"/>
        <v>0</v>
      </c>
      <c r="N846" s="7"/>
      <c r="O846" s="30" t="str">
        <f t="shared" si="78"/>
        <v/>
      </c>
      <c r="P846" s="31" t="str">
        <f t="shared" si="79"/>
        <v/>
      </c>
      <c r="Q846" s="17"/>
    </row>
    <row r="847" spans="1:17" s="12" customFormat="1">
      <c r="A847" s="20" t="str">
        <f>IF(B847=0,"",SUBTOTAL(3,B$5:B846))</f>
        <v/>
      </c>
      <c r="B847" s="17"/>
      <c r="C847" s="19">
        <f>IF(COUNTIF($B$6:$B$30,B847)=1,1,COUNTIF($B$6:$B847,B847))</f>
        <v>0</v>
      </c>
      <c r="D847" s="11" t="str">
        <f t="shared" si="75"/>
        <v/>
      </c>
      <c r="E847" s="11" t="str">
        <f t="shared" si="75"/>
        <v/>
      </c>
      <c r="F847" s="11" t="str">
        <f t="shared" si="75"/>
        <v/>
      </c>
      <c r="G847" s="17" t="str">
        <f t="shared" si="75"/>
        <v/>
      </c>
      <c r="H847" s="17" t="str">
        <f t="shared" si="75"/>
        <v/>
      </c>
      <c r="I847" s="32"/>
      <c r="J847" s="17"/>
      <c r="K847" s="17"/>
      <c r="L847" s="17">
        <f t="shared" si="76"/>
        <v>0</v>
      </c>
      <c r="M847" s="17">
        <f t="shared" si="77"/>
        <v>0</v>
      </c>
      <c r="N847" s="7"/>
      <c r="O847" s="30" t="str">
        <f t="shared" si="78"/>
        <v/>
      </c>
      <c r="P847" s="31" t="str">
        <f t="shared" si="79"/>
        <v/>
      </c>
      <c r="Q847" s="17"/>
    </row>
    <row r="848" spans="1:17" s="12" customFormat="1">
      <c r="A848" s="20" t="str">
        <f>IF(B848=0,"",SUBTOTAL(3,B$5:B847))</f>
        <v/>
      </c>
      <c r="B848" s="17"/>
      <c r="C848" s="19">
        <f>IF(COUNTIF($B$6:$B$30,B848)=1,1,COUNTIF($B$6:$B848,B848))</f>
        <v>0</v>
      </c>
      <c r="D848" s="11" t="str">
        <f t="shared" si="75"/>
        <v/>
      </c>
      <c r="E848" s="11" t="str">
        <f t="shared" si="75"/>
        <v/>
      </c>
      <c r="F848" s="11" t="str">
        <f t="shared" si="75"/>
        <v/>
      </c>
      <c r="G848" s="17" t="str">
        <f t="shared" si="75"/>
        <v/>
      </c>
      <c r="H848" s="17" t="str">
        <f t="shared" si="75"/>
        <v/>
      </c>
      <c r="I848" s="32"/>
      <c r="J848" s="17"/>
      <c r="K848" s="17"/>
      <c r="L848" s="17">
        <f t="shared" si="76"/>
        <v>0</v>
      </c>
      <c r="M848" s="17">
        <f t="shared" si="77"/>
        <v>0</v>
      </c>
      <c r="N848" s="7"/>
      <c r="O848" s="30" t="str">
        <f t="shared" si="78"/>
        <v/>
      </c>
      <c r="P848" s="31" t="str">
        <f t="shared" si="79"/>
        <v/>
      </c>
      <c r="Q848" s="17"/>
    </row>
    <row r="849" spans="1:17" s="12" customFormat="1">
      <c r="A849" s="20" t="str">
        <f>IF(B849=0,"",SUBTOTAL(3,B$5:B848))</f>
        <v/>
      </c>
      <c r="B849" s="17"/>
      <c r="C849" s="19">
        <f>IF(COUNTIF($B$6:$B$30,B849)=1,1,COUNTIF($B$6:$B849,B849))</f>
        <v>0</v>
      </c>
      <c r="D849" s="11" t="str">
        <f t="shared" si="75"/>
        <v/>
      </c>
      <c r="E849" s="11" t="str">
        <f t="shared" si="75"/>
        <v/>
      </c>
      <c r="F849" s="11" t="str">
        <f t="shared" si="75"/>
        <v/>
      </c>
      <c r="G849" s="17" t="str">
        <f t="shared" si="75"/>
        <v/>
      </c>
      <c r="H849" s="17" t="str">
        <f t="shared" si="75"/>
        <v/>
      </c>
      <c r="I849" s="32"/>
      <c r="J849" s="17"/>
      <c r="K849" s="17"/>
      <c r="L849" s="17">
        <f t="shared" si="76"/>
        <v>0</v>
      </c>
      <c r="M849" s="17">
        <f t="shared" si="77"/>
        <v>0</v>
      </c>
      <c r="N849" s="7"/>
      <c r="O849" s="30" t="str">
        <f t="shared" si="78"/>
        <v/>
      </c>
      <c r="P849" s="31" t="str">
        <f t="shared" si="79"/>
        <v/>
      </c>
      <c r="Q849" s="17"/>
    </row>
    <row r="850" spans="1:17" s="12" customFormat="1">
      <c r="A850" s="20" t="str">
        <f>IF(B850=0,"",SUBTOTAL(3,B$5:B849))</f>
        <v/>
      </c>
      <c r="B850" s="17"/>
      <c r="C850" s="19">
        <f>IF(COUNTIF($B$6:$B$30,B850)=1,1,COUNTIF($B$6:$B850,B850))</f>
        <v>0</v>
      </c>
      <c r="D850" s="11" t="str">
        <f t="shared" si="75"/>
        <v/>
      </c>
      <c r="E850" s="11" t="str">
        <f t="shared" si="75"/>
        <v/>
      </c>
      <c r="F850" s="11" t="str">
        <f t="shared" si="75"/>
        <v/>
      </c>
      <c r="G850" s="17" t="str">
        <f t="shared" si="75"/>
        <v/>
      </c>
      <c r="H850" s="17" t="str">
        <f t="shared" si="75"/>
        <v/>
      </c>
      <c r="I850" s="32"/>
      <c r="J850" s="17"/>
      <c r="K850" s="17"/>
      <c r="L850" s="17">
        <f t="shared" si="76"/>
        <v>0</v>
      </c>
      <c r="M850" s="17">
        <f t="shared" si="77"/>
        <v>0</v>
      </c>
      <c r="N850" s="7"/>
      <c r="O850" s="30" t="str">
        <f t="shared" si="78"/>
        <v/>
      </c>
      <c r="P850" s="31" t="str">
        <f t="shared" si="79"/>
        <v/>
      </c>
      <c r="Q850" s="17"/>
    </row>
    <row r="851" spans="1:17" s="12" customFormat="1">
      <c r="A851" s="20" t="str">
        <f>IF(B851=0,"",SUBTOTAL(3,B$5:B850))</f>
        <v/>
      </c>
      <c r="B851" s="17"/>
      <c r="C851" s="19">
        <f>IF(COUNTIF($B$6:$B$30,B851)=1,1,COUNTIF($B$6:$B851,B851))</f>
        <v>0</v>
      </c>
      <c r="D851" s="11" t="str">
        <f t="shared" si="75"/>
        <v/>
      </c>
      <c r="E851" s="11" t="str">
        <f t="shared" si="75"/>
        <v/>
      </c>
      <c r="F851" s="11" t="str">
        <f t="shared" si="75"/>
        <v/>
      </c>
      <c r="G851" s="17" t="str">
        <f t="shared" si="75"/>
        <v/>
      </c>
      <c r="H851" s="17" t="str">
        <f t="shared" si="75"/>
        <v/>
      </c>
      <c r="I851" s="32"/>
      <c r="J851" s="17"/>
      <c r="K851" s="17"/>
      <c r="L851" s="17">
        <f t="shared" si="76"/>
        <v>0</v>
      </c>
      <c r="M851" s="17">
        <f t="shared" si="77"/>
        <v>0</v>
      </c>
      <c r="N851" s="7"/>
      <c r="O851" s="30" t="str">
        <f t="shared" si="78"/>
        <v/>
      </c>
      <c r="P851" s="31" t="str">
        <f t="shared" si="79"/>
        <v/>
      </c>
      <c r="Q851" s="17"/>
    </row>
    <row r="852" spans="1:17" s="12" customFormat="1">
      <c r="A852" s="20" t="str">
        <f>IF(B852=0,"",SUBTOTAL(3,B$5:B851))</f>
        <v/>
      </c>
      <c r="B852" s="17"/>
      <c r="C852" s="19">
        <f>IF(COUNTIF($B$6:$B$30,B852)=1,1,COUNTIF($B$6:$B852,B852))</f>
        <v>0</v>
      </c>
      <c r="D852" s="11" t="str">
        <f t="shared" si="75"/>
        <v/>
      </c>
      <c r="E852" s="11" t="str">
        <f t="shared" si="75"/>
        <v/>
      </c>
      <c r="F852" s="11" t="str">
        <f t="shared" si="75"/>
        <v/>
      </c>
      <c r="G852" s="17" t="str">
        <f t="shared" si="75"/>
        <v/>
      </c>
      <c r="H852" s="17" t="str">
        <f t="shared" si="75"/>
        <v/>
      </c>
      <c r="I852" s="32"/>
      <c r="J852" s="17"/>
      <c r="K852" s="17"/>
      <c r="L852" s="17">
        <f t="shared" si="76"/>
        <v>0</v>
      </c>
      <c r="M852" s="17">
        <f t="shared" si="77"/>
        <v>0</v>
      </c>
      <c r="N852" s="7"/>
      <c r="O852" s="30" t="str">
        <f t="shared" si="78"/>
        <v/>
      </c>
      <c r="P852" s="31" t="str">
        <f t="shared" si="79"/>
        <v/>
      </c>
      <c r="Q852" s="17"/>
    </row>
    <row r="853" spans="1:17" s="12" customFormat="1">
      <c r="A853" s="20" t="str">
        <f>IF(B853=0,"",SUBTOTAL(3,B$5:B852))</f>
        <v/>
      </c>
      <c r="B853" s="17"/>
      <c r="C853" s="19">
        <f>IF(COUNTIF($B$6:$B$30,B853)=1,1,COUNTIF($B$6:$B853,B853))</f>
        <v>0</v>
      </c>
      <c r="D853" s="11" t="str">
        <f t="shared" si="75"/>
        <v/>
      </c>
      <c r="E853" s="11" t="str">
        <f t="shared" si="75"/>
        <v/>
      </c>
      <c r="F853" s="11" t="str">
        <f t="shared" si="75"/>
        <v/>
      </c>
      <c r="G853" s="17" t="str">
        <f t="shared" si="75"/>
        <v/>
      </c>
      <c r="H853" s="17" t="str">
        <f t="shared" si="75"/>
        <v/>
      </c>
      <c r="I853" s="32"/>
      <c r="J853" s="17"/>
      <c r="K853" s="17"/>
      <c r="L853" s="17">
        <f t="shared" si="76"/>
        <v>0</v>
      </c>
      <c r="M853" s="17">
        <f t="shared" si="77"/>
        <v>0</v>
      </c>
      <c r="N853" s="7"/>
      <c r="O853" s="30" t="str">
        <f t="shared" si="78"/>
        <v/>
      </c>
      <c r="P853" s="31" t="str">
        <f t="shared" si="79"/>
        <v/>
      </c>
      <c r="Q853" s="17"/>
    </row>
    <row r="854" spans="1:17" s="12" customFormat="1">
      <c r="A854" s="20" t="str">
        <f>IF(B854=0,"",SUBTOTAL(3,B$5:B853))</f>
        <v/>
      </c>
      <c r="B854" s="17"/>
      <c r="C854" s="19">
        <f>IF(COUNTIF($B$6:$B$30,B854)=1,1,COUNTIF($B$6:$B854,B854))</f>
        <v>0</v>
      </c>
      <c r="D854" s="11" t="str">
        <f t="shared" si="75"/>
        <v/>
      </c>
      <c r="E854" s="11" t="str">
        <f t="shared" si="75"/>
        <v/>
      </c>
      <c r="F854" s="11" t="str">
        <f t="shared" si="75"/>
        <v/>
      </c>
      <c r="G854" s="17" t="str">
        <f t="shared" si="75"/>
        <v/>
      </c>
      <c r="H854" s="17" t="str">
        <f t="shared" si="75"/>
        <v/>
      </c>
      <c r="I854" s="32"/>
      <c r="J854" s="17"/>
      <c r="K854" s="17"/>
      <c r="L854" s="17">
        <f t="shared" si="76"/>
        <v>0</v>
      </c>
      <c r="M854" s="17">
        <f t="shared" si="77"/>
        <v>0</v>
      </c>
      <c r="N854" s="7"/>
      <c r="O854" s="30" t="str">
        <f t="shared" si="78"/>
        <v/>
      </c>
      <c r="P854" s="31" t="str">
        <f t="shared" si="79"/>
        <v/>
      </c>
      <c r="Q854" s="17"/>
    </row>
    <row r="855" spans="1:17" s="12" customFormat="1">
      <c r="A855" s="20" t="str">
        <f>IF(B855=0,"",SUBTOTAL(3,B$5:B854))</f>
        <v/>
      </c>
      <c r="B855" s="17"/>
      <c r="C855" s="19">
        <f>IF(COUNTIF($B$6:$B$30,B855)=1,1,COUNTIF($B$6:$B855,B855))</f>
        <v>0</v>
      </c>
      <c r="D855" s="11" t="str">
        <f t="shared" si="75"/>
        <v/>
      </c>
      <c r="E855" s="11" t="str">
        <f t="shared" si="75"/>
        <v/>
      </c>
      <c r="F855" s="11" t="str">
        <f t="shared" si="75"/>
        <v/>
      </c>
      <c r="G855" s="17" t="str">
        <f t="shared" si="75"/>
        <v/>
      </c>
      <c r="H855" s="17" t="str">
        <f t="shared" si="75"/>
        <v/>
      </c>
      <c r="I855" s="32"/>
      <c r="J855" s="17"/>
      <c r="K855" s="17"/>
      <c r="L855" s="17">
        <f t="shared" si="76"/>
        <v>0</v>
      </c>
      <c r="M855" s="17">
        <f t="shared" si="77"/>
        <v>0</v>
      </c>
      <c r="N855" s="7"/>
      <c r="O855" s="30" t="str">
        <f t="shared" si="78"/>
        <v/>
      </c>
      <c r="P855" s="31" t="str">
        <f t="shared" si="79"/>
        <v/>
      </c>
      <c r="Q855" s="17"/>
    </row>
    <row r="856" spans="1:17" s="12" customFormat="1">
      <c r="A856" s="20" t="str">
        <f>IF(B856=0,"",SUBTOTAL(3,B$5:B855))</f>
        <v/>
      </c>
      <c r="B856" s="17"/>
      <c r="C856" s="19">
        <f>IF(COUNTIF($B$6:$B$30,B856)=1,1,COUNTIF($B$6:$B856,B856))</f>
        <v>0</v>
      </c>
      <c r="D856" s="11" t="str">
        <f t="shared" si="75"/>
        <v/>
      </c>
      <c r="E856" s="11" t="str">
        <f t="shared" si="75"/>
        <v/>
      </c>
      <c r="F856" s="11" t="str">
        <f t="shared" si="75"/>
        <v/>
      </c>
      <c r="G856" s="17" t="str">
        <f t="shared" si="75"/>
        <v/>
      </c>
      <c r="H856" s="17" t="str">
        <f t="shared" si="75"/>
        <v/>
      </c>
      <c r="I856" s="32"/>
      <c r="J856" s="17"/>
      <c r="K856" s="17"/>
      <c r="L856" s="17">
        <f t="shared" si="76"/>
        <v>0</v>
      </c>
      <c r="M856" s="17">
        <f t="shared" si="77"/>
        <v>0</v>
      </c>
      <c r="N856" s="7"/>
      <c r="O856" s="30" t="str">
        <f t="shared" si="78"/>
        <v/>
      </c>
      <c r="P856" s="31" t="str">
        <f t="shared" si="79"/>
        <v/>
      </c>
      <c r="Q856" s="17"/>
    </row>
    <row r="857" spans="1:17" s="12" customFormat="1">
      <c r="A857" s="20" t="str">
        <f>IF(B857=0,"",SUBTOTAL(3,B$5:B856))</f>
        <v/>
      </c>
      <c r="B857" s="17"/>
      <c r="C857" s="19">
        <f>IF(COUNTIF($B$6:$B$30,B857)=1,1,COUNTIF($B$6:$B857,B857))</f>
        <v>0</v>
      </c>
      <c r="D857" s="11" t="str">
        <f t="shared" si="75"/>
        <v/>
      </c>
      <c r="E857" s="11" t="str">
        <f t="shared" si="75"/>
        <v/>
      </c>
      <c r="F857" s="11" t="str">
        <f t="shared" si="75"/>
        <v/>
      </c>
      <c r="G857" s="17" t="str">
        <f t="shared" si="75"/>
        <v/>
      </c>
      <c r="H857" s="17" t="str">
        <f t="shared" si="75"/>
        <v/>
      </c>
      <c r="I857" s="32"/>
      <c r="J857" s="17"/>
      <c r="K857" s="17"/>
      <c r="L857" s="17">
        <f t="shared" si="76"/>
        <v>0</v>
      </c>
      <c r="M857" s="17">
        <f t="shared" si="77"/>
        <v>0</v>
      </c>
      <c r="N857" s="7"/>
      <c r="O857" s="30" t="str">
        <f t="shared" si="78"/>
        <v/>
      </c>
      <c r="P857" s="31" t="str">
        <f t="shared" si="79"/>
        <v/>
      </c>
      <c r="Q857" s="17"/>
    </row>
    <row r="858" spans="1:17" s="12" customFormat="1">
      <c r="A858" s="20" t="str">
        <f>IF(B858=0,"",SUBTOTAL(3,B$5:B857))</f>
        <v/>
      </c>
      <c r="B858" s="17"/>
      <c r="C858" s="19">
        <f>IF(COUNTIF($B$6:$B$30,B858)=1,1,COUNTIF($B$6:$B858,B858))</f>
        <v>0</v>
      </c>
      <c r="D858" s="11" t="str">
        <f t="shared" si="75"/>
        <v/>
      </c>
      <c r="E858" s="11" t="str">
        <f t="shared" si="75"/>
        <v/>
      </c>
      <c r="F858" s="11" t="str">
        <f t="shared" si="75"/>
        <v/>
      </c>
      <c r="G858" s="17" t="str">
        <f t="shared" si="75"/>
        <v/>
      </c>
      <c r="H858" s="17" t="str">
        <f t="shared" si="75"/>
        <v/>
      </c>
      <c r="I858" s="32"/>
      <c r="J858" s="17"/>
      <c r="K858" s="17"/>
      <c r="L858" s="17">
        <f t="shared" si="76"/>
        <v>0</v>
      </c>
      <c r="M858" s="17">
        <f t="shared" si="77"/>
        <v>0</v>
      </c>
      <c r="N858" s="7"/>
      <c r="O858" s="30" t="str">
        <f t="shared" si="78"/>
        <v/>
      </c>
      <c r="P858" s="31" t="str">
        <f t="shared" si="79"/>
        <v/>
      </c>
      <c r="Q858" s="17"/>
    </row>
    <row r="859" spans="1:17" s="12" customFormat="1">
      <c r="A859" s="20" t="str">
        <f>IF(B859=0,"",SUBTOTAL(3,B$5:B858))</f>
        <v/>
      </c>
      <c r="B859" s="17"/>
      <c r="C859" s="19">
        <f>IF(COUNTIF($B$6:$B$30,B859)=1,1,COUNTIF($B$6:$B859,B859))</f>
        <v>0</v>
      </c>
      <c r="D859" s="11" t="str">
        <f t="shared" si="75"/>
        <v/>
      </c>
      <c r="E859" s="11" t="str">
        <f t="shared" si="75"/>
        <v/>
      </c>
      <c r="F859" s="11" t="str">
        <f t="shared" si="75"/>
        <v/>
      </c>
      <c r="G859" s="17" t="str">
        <f t="shared" si="75"/>
        <v/>
      </c>
      <c r="H859" s="17" t="str">
        <f t="shared" si="75"/>
        <v/>
      </c>
      <c r="I859" s="32"/>
      <c r="J859" s="17"/>
      <c r="K859" s="17"/>
      <c r="L859" s="17">
        <f t="shared" si="76"/>
        <v>0</v>
      </c>
      <c r="M859" s="17">
        <f t="shared" si="77"/>
        <v>0</v>
      </c>
      <c r="N859" s="7"/>
      <c r="O859" s="30" t="str">
        <f t="shared" si="78"/>
        <v/>
      </c>
      <c r="P859" s="31" t="str">
        <f t="shared" si="79"/>
        <v/>
      </c>
      <c r="Q859" s="17"/>
    </row>
    <row r="860" spans="1:17" s="12" customFormat="1">
      <c r="A860" s="20" t="str">
        <f>IF(B860=0,"",SUBTOTAL(3,B$5:B859))</f>
        <v/>
      </c>
      <c r="B860" s="17"/>
      <c r="C860" s="19">
        <f>IF(COUNTIF($B$6:$B$30,B860)=1,1,COUNTIF($B$6:$B860,B860))</f>
        <v>0</v>
      </c>
      <c r="D860" s="11" t="str">
        <f t="shared" si="75"/>
        <v/>
      </c>
      <c r="E860" s="11" t="str">
        <f t="shared" si="75"/>
        <v/>
      </c>
      <c r="F860" s="11" t="str">
        <f t="shared" si="75"/>
        <v/>
      </c>
      <c r="G860" s="17" t="str">
        <f t="shared" si="75"/>
        <v/>
      </c>
      <c r="H860" s="17" t="str">
        <f t="shared" si="75"/>
        <v/>
      </c>
      <c r="I860" s="32"/>
      <c r="J860" s="17"/>
      <c r="K860" s="17"/>
      <c r="L860" s="17">
        <f t="shared" si="76"/>
        <v>0</v>
      </c>
      <c r="M860" s="17">
        <f t="shared" si="77"/>
        <v>0</v>
      </c>
      <c r="N860" s="7"/>
      <c r="O860" s="30" t="str">
        <f t="shared" si="78"/>
        <v/>
      </c>
      <c r="P860" s="31" t="str">
        <f t="shared" si="79"/>
        <v/>
      </c>
      <c r="Q860" s="17"/>
    </row>
    <row r="861" spans="1:17" s="12" customFormat="1">
      <c r="A861" s="20" t="str">
        <f>IF(B861=0,"",SUBTOTAL(3,B$5:B860))</f>
        <v/>
      </c>
      <c r="B861" s="17"/>
      <c r="C861" s="19">
        <f>IF(COUNTIF($B$6:$B$30,B861)=1,1,COUNTIF($B$6:$B861,B861))</f>
        <v>0</v>
      </c>
      <c r="D861" s="11" t="str">
        <f t="shared" si="75"/>
        <v/>
      </c>
      <c r="E861" s="11" t="str">
        <f t="shared" si="75"/>
        <v/>
      </c>
      <c r="F861" s="11" t="str">
        <f t="shared" si="75"/>
        <v/>
      </c>
      <c r="G861" s="17" t="str">
        <f t="shared" si="75"/>
        <v/>
      </c>
      <c r="H861" s="17" t="str">
        <f t="shared" si="75"/>
        <v/>
      </c>
      <c r="I861" s="32"/>
      <c r="J861" s="17"/>
      <c r="K861" s="17"/>
      <c r="L861" s="17">
        <f t="shared" si="76"/>
        <v>0</v>
      </c>
      <c r="M861" s="17">
        <f t="shared" si="77"/>
        <v>0</v>
      </c>
      <c r="N861" s="7"/>
      <c r="O861" s="30" t="str">
        <f t="shared" si="78"/>
        <v/>
      </c>
      <c r="P861" s="31" t="str">
        <f t="shared" si="79"/>
        <v/>
      </c>
      <c r="Q861" s="17"/>
    </row>
    <row r="862" spans="1:17" s="12" customFormat="1">
      <c r="A862" s="20" t="str">
        <f>IF(B862=0,"",SUBTOTAL(3,B$5:B861))</f>
        <v/>
      </c>
      <c r="B862" s="17"/>
      <c r="C862" s="19">
        <f>IF(COUNTIF($B$6:$B$30,B862)=1,1,COUNTIF($B$6:$B862,B862))</f>
        <v>0</v>
      </c>
      <c r="D862" s="11" t="str">
        <f t="shared" si="75"/>
        <v/>
      </c>
      <c r="E862" s="11" t="str">
        <f t="shared" si="75"/>
        <v/>
      </c>
      <c r="F862" s="11" t="str">
        <f t="shared" si="75"/>
        <v/>
      </c>
      <c r="G862" s="17" t="str">
        <f t="shared" si="75"/>
        <v/>
      </c>
      <c r="H862" s="17" t="str">
        <f t="shared" si="75"/>
        <v/>
      </c>
      <c r="I862" s="32"/>
      <c r="J862" s="17"/>
      <c r="K862" s="17"/>
      <c r="L862" s="17">
        <f t="shared" si="76"/>
        <v>0</v>
      </c>
      <c r="M862" s="17">
        <f t="shared" si="77"/>
        <v>0</v>
      </c>
      <c r="N862" s="7"/>
      <c r="O862" s="30" t="str">
        <f t="shared" si="78"/>
        <v/>
      </c>
      <c r="P862" s="31" t="str">
        <f t="shared" si="79"/>
        <v/>
      </c>
      <c r="Q862" s="17"/>
    </row>
    <row r="863" spans="1:17" s="12" customFormat="1">
      <c r="A863" s="20" t="str">
        <f>IF(B863=0,"",SUBTOTAL(3,B$5:B862))</f>
        <v/>
      </c>
      <c r="B863" s="17"/>
      <c r="C863" s="19">
        <f>IF(COUNTIF($B$6:$B$30,B863)=1,1,COUNTIF($B$6:$B863,B863))</f>
        <v>0</v>
      </c>
      <c r="D863" s="11" t="str">
        <f t="shared" si="75"/>
        <v/>
      </c>
      <c r="E863" s="11" t="str">
        <f t="shared" si="75"/>
        <v/>
      </c>
      <c r="F863" s="11" t="str">
        <f t="shared" si="75"/>
        <v/>
      </c>
      <c r="G863" s="17" t="str">
        <f t="shared" si="75"/>
        <v/>
      </c>
      <c r="H863" s="17" t="str">
        <f t="shared" si="75"/>
        <v/>
      </c>
      <c r="I863" s="32"/>
      <c r="J863" s="17"/>
      <c r="K863" s="17"/>
      <c r="L863" s="17">
        <f t="shared" si="76"/>
        <v>0</v>
      </c>
      <c r="M863" s="17">
        <f t="shared" si="77"/>
        <v>0</v>
      </c>
      <c r="N863" s="7"/>
      <c r="O863" s="30" t="str">
        <f t="shared" si="78"/>
        <v/>
      </c>
      <c r="P863" s="31" t="str">
        <f t="shared" si="79"/>
        <v/>
      </c>
      <c r="Q863" s="17"/>
    </row>
    <row r="864" spans="1:17" s="12" customFormat="1">
      <c r="A864" s="20" t="str">
        <f>IF(B864=0,"",SUBTOTAL(3,B$5:B863))</f>
        <v/>
      </c>
      <c r="B864" s="17"/>
      <c r="C864" s="19">
        <f>IF(COUNTIF($B$6:$B$30,B864)=1,1,COUNTIF($B$6:$B864,B864))</f>
        <v>0</v>
      </c>
      <c r="D864" s="11" t="str">
        <f t="shared" si="75"/>
        <v/>
      </c>
      <c r="E864" s="11" t="str">
        <f t="shared" si="75"/>
        <v/>
      </c>
      <c r="F864" s="11" t="str">
        <f t="shared" si="75"/>
        <v/>
      </c>
      <c r="G864" s="17" t="str">
        <f t="shared" si="75"/>
        <v/>
      </c>
      <c r="H864" s="17" t="str">
        <f t="shared" si="75"/>
        <v/>
      </c>
      <c r="I864" s="32"/>
      <c r="J864" s="17"/>
      <c r="K864" s="17"/>
      <c r="L864" s="17">
        <f t="shared" si="76"/>
        <v>0</v>
      </c>
      <c r="M864" s="17">
        <f t="shared" si="77"/>
        <v>0</v>
      </c>
      <c r="N864" s="7"/>
      <c r="O864" s="30" t="str">
        <f t="shared" si="78"/>
        <v/>
      </c>
      <c r="P864" s="31" t="str">
        <f t="shared" si="79"/>
        <v/>
      </c>
      <c r="Q864" s="17"/>
    </row>
    <row r="865" spans="1:17" s="12" customFormat="1">
      <c r="A865" s="20" t="str">
        <f>IF(B865=0,"",SUBTOTAL(3,B$5:B864))</f>
        <v/>
      </c>
      <c r="B865" s="17"/>
      <c r="C865" s="19">
        <f>IF(COUNTIF($B$6:$B$30,B865)=1,1,COUNTIF($B$6:$B865,B865))</f>
        <v>0</v>
      </c>
      <c r="D865" s="11" t="str">
        <f t="shared" si="75"/>
        <v/>
      </c>
      <c r="E865" s="11" t="str">
        <f t="shared" si="75"/>
        <v/>
      </c>
      <c r="F865" s="11" t="str">
        <f t="shared" si="75"/>
        <v/>
      </c>
      <c r="G865" s="17" t="str">
        <f t="shared" si="75"/>
        <v/>
      </c>
      <c r="H865" s="17" t="str">
        <f t="shared" si="75"/>
        <v/>
      </c>
      <c r="I865" s="32"/>
      <c r="J865" s="17"/>
      <c r="K865" s="17"/>
      <c r="L865" s="17">
        <f t="shared" si="76"/>
        <v>0</v>
      </c>
      <c r="M865" s="17">
        <f t="shared" si="77"/>
        <v>0</v>
      </c>
      <c r="N865" s="7"/>
      <c r="O865" s="30" t="str">
        <f t="shared" si="78"/>
        <v/>
      </c>
      <c r="P865" s="31" t="str">
        <f t="shared" si="79"/>
        <v/>
      </c>
      <c r="Q865" s="17"/>
    </row>
    <row r="866" spans="1:17" s="12" customFormat="1">
      <c r="A866" s="20" t="str">
        <f>IF(B866=0,"",SUBTOTAL(3,B$5:B865))</f>
        <v/>
      </c>
      <c r="B866" s="17"/>
      <c r="C866" s="19">
        <f>IF(COUNTIF($B$6:$B$30,B866)=1,1,COUNTIF($B$6:$B866,B866))</f>
        <v>0</v>
      </c>
      <c r="D866" s="11" t="str">
        <f t="shared" si="75"/>
        <v/>
      </c>
      <c r="E866" s="11" t="str">
        <f t="shared" si="75"/>
        <v/>
      </c>
      <c r="F866" s="11" t="str">
        <f t="shared" si="75"/>
        <v/>
      </c>
      <c r="G866" s="17" t="str">
        <f t="shared" si="75"/>
        <v/>
      </c>
      <c r="H866" s="17" t="str">
        <f t="shared" si="75"/>
        <v/>
      </c>
      <c r="I866" s="32"/>
      <c r="J866" s="17"/>
      <c r="K866" s="17"/>
      <c r="L866" s="17">
        <f t="shared" si="76"/>
        <v>0</v>
      </c>
      <c r="M866" s="17">
        <f t="shared" si="77"/>
        <v>0</v>
      </c>
      <c r="N866" s="7"/>
      <c r="O866" s="30" t="str">
        <f t="shared" si="78"/>
        <v/>
      </c>
      <c r="P866" s="31" t="str">
        <f t="shared" si="79"/>
        <v/>
      </c>
      <c r="Q866" s="17"/>
    </row>
    <row r="867" spans="1:17" s="12" customFormat="1">
      <c r="A867" s="20" t="str">
        <f>IF(B867=0,"",SUBTOTAL(3,B$5:B866))</f>
        <v/>
      </c>
      <c r="B867" s="17"/>
      <c r="C867" s="19">
        <f>IF(COUNTIF($B$6:$B$30,B867)=1,1,COUNTIF($B$6:$B867,B867))</f>
        <v>0</v>
      </c>
      <c r="D867" s="11" t="str">
        <f t="shared" si="75"/>
        <v/>
      </c>
      <c r="E867" s="11" t="str">
        <f t="shared" si="75"/>
        <v/>
      </c>
      <c r="F867" s="11" t="str">
        <f t="shared" si="75"/>
        <v/>
      </c>
      <c r="G867" s="17" t="str">
        <f t="shared" si="75"/>
        <v/>
      </c>
      <c r="H867" s="17" t="str">
        <f t="shared" si="75"/>
        <v/>
      </c>
      <c r="I867" s="32"/>
      <c r="J867" s="17"/>
      <c r="K867" s="17"/>
      <c r="L867" s="17">
        <f t="shared" si="76"/>
        <v>0</v>
      </c>
      <c r="M867" s="17">
        <f t="shared" si="77"/>
        <v>0</v>
      </c>
      <c r="N867" s="7"/>
      <c r="O867" s="30" t="str">
        <f t="shared" si="78"/>
        <v/>
      </c>
      <c r="P867" s="31" t="str">
        <f t="shared" si="79"/>
        <v/>
      </c>
      <c r="Q867" s="17"/>
    </row>
    <row r="868" spans="1:17" s="12" customFormat="1">
      <c r="A868" s="20" t="str">
        <f>IF(B868=0,"",SUBTOTAL(3,B$5:B867))</f>
        <v/>
      </c>
      <c r="B868" s="17"/>
      <c r="C868" s="19">
        <f>IF(COUNTIF($B$6:$B$30,B868)=1,1,COUNTIF($B$6:$B868,B868))</f>
        <v>0</v>
      </c>
      <c r="D868" s="11" t="str">
        <f t="shared" ref="D868:H918" si="80">IF($B868="","",INDEX(البيانات,MATCH($B868,INDEX(البيانات,,2),0),COLUMN()-1))</f>
        <v/>
      </c>
      <c r="E868" s="11" t="str">
        <f t="shared" si="80"/>
        <v/>
      </c>
      <c r="F868" s="11" t="str">
        <f t="shared" si="80"/>
        <v/>
      </c>
      <c r="G868" s="17" t="str">
        <f t="shared" si="80"/>
        <v/>
      </c>
      <c r="H868" s="17" t="str">
        <f t="shared" si="80"/>
        <v/>
      </c>
      <c r="I868" s="32"/>
      <c r="J868" s="17"/>
      <c r="K868" s="17"/>
      <c r="L868" s="17">
        <f t="shared" si="76"/>
        <v>0</v>
      </c>
      <c r="M868" s="17">
        <f t="shared" si="77"/>
        <v>0</v>
      </c>
      <c r="N868" s="7"/>
      <c r="O868" s="30" t="str">
        <f t="shared" si="78"/>
        <v/>
      </c>
      <c r="P868" s="31" t="str">
        <f t="shared" si="79"/>
        <v/>
      </c>
      <c r="Q868" s="17"/>
    </row>
    <row r="869" spans="1:17" s="12" customFormat="1">
      <c r="A869" s="20" t="str">
        <f>IF(B869=0,"",SUBTOTAL(3,B$5:B868))</f>
        <v/>
      </c>
      <c r="B869" s="17"/>
      <c r="C869" s="19">
        <f>IF(COUNTIF($B$6:$B$30,B869)=1,1,COUNTIF($B$6:$B869,B869))</f>
        <v>0</v>
      </c>
      <c r="D869" s="11" t="str">
        <f t="shared" si="80"/>
        <v/>
      </c>
      <c r="E869" s="11" t="str">
        <f t="shared" si="80"/>
        <v/>
      </c>
      <c r="F869" s="11" t="str">
        <f t="shared" si="80"/>
        <v/>
      </c>
      <c r="G869" s="17" t="str">
        <f t="shared" si="80"/>
        <v/>
      </c>
      <c r="H869" s="17" t="str">
        <f t="shared" si="80"/>
        <v/>
      </c>
      <c r="I869" s="32"/>
      <c r="J869" s="17"/>
      <c r="K869" s="17"/>
      <c r="L869" s="17">
        <f t="shared" si="76"/>
        <v>0</v>
      </c>
      <c r="M869" s="17">
        <f t="shared" si="77"/>
        <v>0</v>
      </c>
      <c r="N869" s="7"/>
      <c r="O869" s="30" t="str">
        <f t="shared" si="78"/>
        <v/>
      </c>
      <c r="P869" s="31" t="str">
        <f t="shared" si="79"/>
        <v/>
      </c>
      <c r="Q869" s="17"/>
    </row>
    <row r="870" spans="1:17" s="12" customFormat="1">
      <c r="A870" s="20" t="str">
        <f>IF(B870=0,"",SUBTOTAL(3,B$5:B869))</f>
        <v/>
      </c>
      <c r="B870" s="17"/>
      <c r="C870" s="19">
        <f>IF(COUNTIF($B$6:$B$30,B870)=1,1,COUNTIF($B$6:$B870,B870))</f>
        <v>0</v>
      </c>
      <c r="D870" s="11" t="str">
        <f t="shared" si="80"/>
        <v/>
      </c>
      <c r="E870" s="11" t="str">
        <f t="shared" si="80"/>
        <v/>
      </c>
      <c r="F870" s="11" t="str">
        <f t="shared" si="80"/>
        <v/>
      </c>
      <c r="G870" s="17" t="str">
        <f t="shared" si="80"/>
        <v/>
      </c>
      <c r="H870" s="17" t="str">
        <f t="shared" si="80"/>
        <v/>
      </c>
      <c r="I870" s="32"/>
      <c r="J870" s="17"/>
      <c r="K870" s="17"/>
      <c r="L870" s="17">
        <f t="shared" si="76"/>
        <v>0</v>
      </c>
      <c r="M870" s="17">
        <f t="shared" si="77"/>
        <v>0</v>
      </c>
      <c r="N870" s="7"/>
      <c r="O870" s="30" t="str">
        <f t="shared" si="78"/>
        <v/>
      </c>
      <c r="P870" s="31" t="str">
        <f t="shared" si="79"/>
        <v/>
      </c>
      <c r="Q870" s="17"/>
    </row>
    <row r="871" spans="1:17" s="12" customFormat="1">
      <c r="A871" s="20" t="str">
        <f>IF(B871=0,"",SUBTOTAL(3,B$5:B870))</f>
        <v/>
      </c>
      <c r="B871" s="17"/>
      <c r="C871" s="19">
        <f>IF(COUNTIF($B$6:$B$30,B871)=1,1,COUNTIF($B$6:$B871,B871))</f>
        <v>0</v>
      </c>
      <c r="D871" s="11" t="str">
        <f t="shared" si="80"/>
        <v/>
      </c>
      <c r="E871" s="11" t="str">
        <f t="shared" si="80"/>
        <v/>
      </c>
      <c r="F871" s="11" t="str">
        <f t="shared" si="80"/>
        <v/>
      </c>
      <c r="G871" s="17" t="str">
        <f t="shared" si="80"/>
        <v/>
      </c>
      <c r="H871" s="17" t="str">
        <f t="shared" si="80"/>
        <v/>
      </c>
      <c r="I871" s="32"/>
      <c r="J871" s="17"/>
      <c r="K871" s="17"/>
      <c r="L871" s="17">
        <f t="shared" si="76"/>
        <v>0</v>
      </c>
      <c r="M871" s="17">
        <f t="shared" si="77"/>
        <v>0</v>
      </c>
      <c r="N871" s="7"/>
      <c r="O871" s="30" t="str">
        <f t="shared" si="78"/>
        <v/>
      </c>
      <c r="P871" s="31" t="str">
        <f t="shared" si="79"/>
        <v/>
      </c>
      <c r="Q871" s="17"/>
    </row>
    <row r="872" spans="1:17" s="12" customFormat="1">
      <c r="A872" s="20" t="str">
        <f>IF(B872=0,"",SUBTOTAL(3,B$5:B871))</f>
        <v/>
      </c>
      <c r="B872" s="17"/>
      <c r="C872" s="19">
        <f>IF(COUNTIF($B$6:$B$30,B872)=1,1,COUNTIF($B$6:$B872,B872))</f>
        <v>0</v>
      </c>
      <c r="D872" s="11" t="str">
        <f t="shared" si="80"/>
        <v/>
      </c>
      <c r="E872" s="11" t="str">
        <f t="shared" si="80"/>
        <v/>
      </c>
      <c r="F872" s="11" t="str">
        <f t="shared" si="80"/>
        <v/>
      </c>
      <c r="G872" s="17" t="str">
        <f t="shared" si="80"/>
        <v/>
      </c>
      <c r="H872" s="17" t="str">
        <f t="shared" si="80"/>
        <v/>
      </c>
      <c r="I872" s="32"/>
      <c r="J872" s="17"/>
      <c r="K872" s="17"/>
      <c r="L872" s="17">
        <f t="shared" si="76"/>
        <v>0</v>
      </c>
      <c r="M872" s="17">
        <f t="shared" si="77"/>
        <v>0</v>
      </c>
      <c r="N872" s="7"/>
      <c r="O872" s="30" t="str">
        <f t="shared" si="78"/>
        <v/>
      </c>
      <c r="P872" s="31" t="str">
        <f t="shared" si="79"/>
        <v/>
      </c>
      <c r="Q872" s="17"/>
    </row>
    <row r="873" spans="1:17" s="12" customFormat="1">
      <c r="A873" s="20" t="str">
        <f>IF(B873=0,"",SUBTOTAL(3,B$5:B872))</f>
        <v/>
      </c>
      <c r="B873" s="17"/>
      <c r="C873" s="19">
        <f>IF(COUNTIF($B$6:$B$30,B873)=1,1,COUNTIF($B$6:$B873,B873))</f>
        <v>0</v>
      </c>
      <c r="D873" s="11" t="str">
        <f t="shared" si="80"/>
        <v/>
      </c>
      <c r="E873" s="11" t="str">
        <f t="shared" si="80"/>
        <v/>
      </c>
      <c r="F873" s="11" t="str">
        <f t="shared" si="80"/>
        <v/>
      </c>
      <c r="G873" s="17" t="str">
        <f t="shared" si="80"/>
        <v/>
      </c>
      <c r="H873" s="17" t="str">
        <f t="shared" si="80"/>
        <v/>
      </c>
      <c r="I873" s="32"/>
      <c r="J873" s="17"/>
      <c r="K873" s="17"/>
      <c r="L873" s="17">
        <f t="shared" si="76"/>
        <v>0</v>
      </c>
      <c r="M873" s="17">
        <f t="shared" si="77"/>
        <v>0</v>
      </c>
      <c r="N873" s="7"/>
      <c r="O873" s="30" t="str">
        <f t="shared" si="78"/>
        <v/>
      </c>
      <c r="P873" s="31" t="str">
        <f t="shared" si="79"/>
        <v/>
      </c>
      <c r="Q873" s="17"/>
    </row>
    <row r="874" spans="1:17" s="12" customFormat="1">
      <c r="A874" s="20" t="str">
        <f>IF(B874=0,"",SUBTOTAL(3,B$5:B873))</f>
        <v/>
      </c>
      <c r="B874" s="17"/>
      <c r="C874" s="19">
        <f>IF(COUNTIF($B$6:$B$30,B874)=1,1,COUNTIF($B$6:$B874,B874))</f>
        <v>0</v>
      </c>
      <c r="D874" s="11" t="str">
        <f t="shared" si="80"/>
        <v/>
      </c>
      <c r="E874" s="11" t="str">
        <f t="shared" si="80"/>
        <v/>
      </c>
      <c r="F874" s="11" t="str">
        <f t="shared" si="80"/>
        <v/>
      </c>
      <c r="G874" s="17" t="str">
        <f t="shared" si="80"/>
        <v/>
      </c>
      <c r="H874" s="17" t="str">
        <f t="shared" si="80"/>
        <v/>
      </c>
      <c r="I874" s="32"/>
      <c r="J874" s="17"/>
      <c r="K874" s="17"/>
      <c r="L874" s="17">
        <f t="shared" si="76"/>
        <v>0</v>
      </c>
      <c r="M874" s="17">
        <f t="shared" si="77"/>
        <v>0</v>
      </c>
      <c r="N874" s="7"/>
      <c r="O874" s="30" t="str">
        <f t="shared" si="78"/>
        <v/>
      </c>
      <c r="P874" s="31" t="str">
        <f t="shared" si="79"/>
        <v/>
      </c>
      <c r="Q874" s="17"/>
    </row>
    <row r="875" spans="1:17" s="12" customFormat="1">
      <c r="A875" s="20" t="str">
        <f>IF(B875=0,"",SUBTOTAL(3,B$5:B874))</f>
        <v/>
      </c>
      <c r="B875" s="17"/>
      <c r="C875" s="19">
        <f>IF(COUNTIF($B$6:$B$30,B875)=1,1,COUNTIF($B$6:$B875,B875))</f>
        <v>0</v>
      </c>
      <c r="D875" s="11" t="str">
        <f t="shared" si="80"/>
        <v/>
      </c>
      <c r="E875" s="11" t="str">
        <f t="shared" si="80"/>
        <v/>
      </c>
      <c r="F875" s="11" t="str">
        <f t="shared" si="80"/>
        <v/>
      </c>
      <c r="G875" s="17" t="str">
        <f t="shared" si="80"/>
        <v/>
      </c>
      <c r="H875" s="17" t="str">
        <f t="shared" si="80"/>
        <v/>
      </c>
      <c r="I875" s="32"/>
      <c r="J875" s="17"/>
      <c r="K875" s="17"/>
      <c r="L875" s="17">
        <f t="shared" si="76"/>
        <v>0</v>
      </c>
      <c r="M875" s="17">
        <f t="shared" si="77"/>
        <v>0</v>
      </c>
      <c r="N875" s="7"/>
      <c r="O875" s="30" t="str">
        <f t="shared" si="78"/>
        <v/>
      </c>
      <c r="P875" s="31" t="str">
        <f t="shared" si="79"/>
        <v/>
      </c>
      <c r="Q875" s="17"/>
    </row>
    <row r="876" spans="1:17" s="12" customFormat="1">
      <c r="A876" s="20" t="str">
        <f>IF(B876=0,"",SUBTOTAL(3,B$5:B875))</f>
        <v/>
      </c>
      <c r="B876" s="17"/>
      <c r="C876" s="19">
        <f>IF(COUNTIF($B$6:$B$30,B876)=1,1,COUNTIF($B$6:$B876,B876))</f>
        <v>0</v>
      </c>
      <c r="D876" s="11" t="str">
        <f t="shared" si="80"/>
        <v/>
      </c>
      <c r="E876" s="11" t="str">
        <f t="shared" si="80"/>
        <v/>
      </c>
      <c r="F876" s="11" t="str">
        <f t="shared" si="80"/>
        <v/>
      </c>
      <c r="G876" s="17" t="str">
        <f t="shared" si="80"/>
        <v/>
      </c>
      <c r="H876" s="17" t="str">
        <f t="shared" si="80"/>
        <v/>
      </c>
      <c r="I876" s="32"/>
      <c r="J876" s="17"/>
      <c r="K876" s="17"/>
      <c r="L876" s="17">
        <f t="shared" si="76"/>
        <v>0</v>
      </c>
      <c r="M876" s="17">
        <f t="shared" si="77"/>
        <v>0</v>
      </c>
      <c r="N876" s="7"/>
      <c r="O876" s="30" t="str">
        <f t="shared" si="78"/>
        <v/>
      </c>
      <c r="P876" s="31" t="str">
        <f t="shared" si="79"/>
        <v/>
      </c>
      <c r="Q876" s="17"/>
    </row>
    <row r="877" spans="1:17" s="12" customFormat="1">
      <c r="A877" s="20" t="str">
        <f>IF(B877=0,"",SUBTOTAL(3,B$5:B876))</f>
        <v/>
      </c>
      <c r="B877" s="17"/>
      <c r="C877" s="19">
        <f>IF(COUNTIF($B$6:$B$30,B877)=1,1,COUNTIF($B$6:$B877,B877))</f>
        <v>0</v>
      </c>
      <c r="D877" s="11" t="str">
        <f t="shared" si="80"/>
        <v/>
      </c>
      <c r="E877" s="11" t="str">
        <f t="shared" si="80"/>
        <v/>
      </c>
      <c r="F877" s="11" t="str">
        <f t="shared" si="80"/>
        <v/>
      </c>
      <c r="G877" s="17" t="str">
        <f t="shared" si="80"/>
        <v/>
      </c>
      <c r="H877" s="17" t="str">
        <f t="shared" si="80"/>
        <v/>
      </c>
      <c r="I877" s="32"/>
      <c r="J877" s="17"/>
      <c r="K877" s="17"/>
      <c r="L877" s="17">
        <f t="shared" si="76"/>
        <v>0</v>
      </c>
      <c r="M877" s="17">
        <f t="shared" si="77"/>
        <v>0</v>
      </c>
      <c r="N877" s="7"/>
      <c r="O877" s="30" t="str">
        <f t="shared" si="78"/>
        <v/>
      </c>
      <c r="P877" s="31" t="str">
        <f t="shared" si="79"/>
        <v/>
      </c>
      <c r="Q877" s="17"/>
    </row>
    <row r="878" spans="1:17" s="12" customFormat="1">
      <c r="A878" s="20" t="str">
        <f>IF(B878=0,"",SUBTOTAL(3,B$5:B877))</f>
        <v/>
      </c>
      <c r="B878" s="17"/>
      <c r="C878" s="19">
        <f>IF(COUNTIF($B$6:$B$30,B878)=1,1,COUNTIF($B$6:$B878,B878))</f>
        <v>0</v>
      </c>
      <c r="D878" s="11" t="str">
        <f t="shared" si="80"/>
        <v/>
      </c>
      <c r="E878" s="11" t="str">
        <f t="shared" si="80"/>
        <v/>
      </c>
      <c r="F878" s="11" t="str">
        <f t="shared" si="80"/>
        <v/>
      </c>
      <c r="G878" s="17" t="str">
        <f t="shared" si="80"/>
        <v/>
      </c>
      <c r="H878" s="17" t="str">
        <f t="shared" si="80"/>
        <v/>
      </c>
      <c r="I878" s="32"/>
      <c r="J878" s="17"/>
      <c r="K878" s="17"/>
      <c r="L878" s="17">
        <f t="shared" si="76"/>
        <v>0</v>
      </c>
      <c r="M878" s="17">
        <f t="shared" si="77"/>
        <v>0</v>
      </c>
      <c r="N878" s="7"/>
      <c r="O878" s="30" t="str">
        <f t="shared" si="78"/>
        <v/>
      </c>
      <c r="P878" s="31" t="str">
        <f t="shared" si="79"/>
        <v/>
      </c>
      <c r="Q878" s="17"/>
    </row>
    <row r="879" spans="1:17" s="12" customFormat="1">
      <c r="A879" s="20" t="str">
        <f>IF(B879=0,"",SUBTOTAL(3,B$5:B878))</f>
        <v/>
      </c>
      <c r="B879" s="17"/>
      <c r="C879" s="19">
        <f>IF(COUNTIF($B$6:$B$30,B879)=1,1,COUNTIF($B$6:$B879,B879))</f>
        <v>0</v>
      </c>
      <c r="D879" s="11" t="str">
        <f t="shared" si="80"/>
        <v/>
      </c>
      <c r="E879" s="11" t="str">
        <f t="shared" si="80"/>
        <v/>
      </c>
      <c r="F879" s="11" t="str">
        <f t="shared" si="80"/>
        <v/>
      </c>
      <c r="G879" s="17" t="str">
        <f t="shared" si="80"/>
        <v/>
      </c>
      <c r="H879" s="17" t="str">
        <f t="shared" si="80"/>
        <v/>
      </c>
      <c r="I879" s="32"/>
      <c r="J879" s="17"/>
      <c r="K879" s="17"/>
      <c r="L879" s="17">
        <f t="shared" si="76"/>
        <v>0</v>
      </c>
      <c r="M879" s="17">
        <f t="shared" si="77"/>
        <v>0</v>
      </c>
      <c r="N879" s="7"/>
      <c r="O879" s="30" t="str">
        <f t="shared" si="78"/>
        <v/>
      </c>
      <c r="P879" s="31" t="str">
        <f t="shared" si="79"/>
        <v/>
      </c>
      <c r="Q879" s="17"/>
    </row>
    <row r="880" spans="1:17" s="12" customFormat="1">
      <c r="A880" s="20" t="str">
        <f>IF(B880=0,"",SUBTOTAL(3,B$5:B879))</f>
        <v/>
      </c>
      <c r="B880" s="17"/>
      <c r="C880" s="19">
        <f>IF(COUNTIF($B$6:$B$30,B880)=1,1,COUNTIF($B$6:$B880,B880))</f>
        <v>0</v>
      </c>
      <c r="D880" s="11" t="str">
        <f t="shared" si="80"/>
        <v/>
      </c>
      <c r="E880" s="11" t="str">
        <f t="shared" si="80"/>
        <v/>
      </c>
      <c r="F880" s="11" t="str">
        <f t="shared" si="80"/>
        <v/>
      </c>
      <c r="G880" s="17" t="str">
        <f t="shared" si="80"/>
        <v/>
      </c>
      <c r="H880" s="17" t="str">
        <f t="shared" si="80"/>
        <v/>
      </c>
      <c r="I880" s="32"/>
      <c r="J880" s="17"/>
      <c r="K880" s="17"/>
      <c r="L880" s="17">
        <f t="shared" si="76"/>
        <v>0</v>
      </c>
      <c r="M880" s="17">
        <f t="shared" si="77"/>
        <v>0</v>
      </c>
      <c r="N880" s="7"/>
      <c r="O880" s="30" t="str">
        <f t="shared" si="78"/>
        <v/>
      </c>
      <c r="P880" s="31" t="str">
        <f t="shared" si="79"/>
        <v/>
      </c>
      <c r="Q880" s="17"/>
    </row>
    <row r="881" spans="1:17" s="12" customFormat="1">
      <c r="A881" s="20" t="str">
        <f>IF(B881=0,"",SUBTOTAL(3,B$5:B880))</f>
        <v/>
      </c>
      <c r="B881" s="17"/>
      <c r="C881" s="19">
        <f>IF(COUNTIF($B$6:$B$30,B881)=1,1,COUNTIF($B$6:$B881,B881))</f>
        <v>0</v>
      </c>
      <c r="D881" s="11" t="str">
        <f t="shared" si="80"/>
        <v/>
      </c>
      <c r="E881" s="11" t="str">
        <f t="shared" si="80"/>
        <v/>
      </c>
      <c r="F881" s="11" t="str">
        <f t="shared" si="80"/>
        <v/>
      </c>
      <c r="G881" s="17" t="str">
        <f t="shared" si="80"/>
        <v/>
      </c>
      <c r="H881" s="17" t="str">
        <f t="shared" si="80"/>
        <v/>
      </c>
      <c r="I881" s="32"/>
      <c r="J881" s="17"/>
      <c r="K881" s="17"/>
      <c r="L881" s="17">
        <f t="shared" si="76"/>
        <v>0</v>
      </c>
      <c r="M881" s="17">
        <f t="shared" si="77"/>
        <v>0</v>
      </c>
      <c r="N881" s="7"/>
      <c r="O881" s="30" t="str">
        <f t="shared" si="78"/>
        <v/>
      </c>
      <c r="P881" s="31" t="str">
        <f t="shared" si="79"/>
        <v/>
      </c>
      <c r="Q881" s="17"/>
    </row>
    <row r="882" spans="1:17" s="12" customFormat="1">
      <c r="A882" s="20" t="str">
        <f>IF(B882=0,"",SUBTOTAL(3,B$5:B881))</f>
        <v/>
      </c>
      <c r="B882" s="17"/>
      <c r="C882" s="19">
        <f>IF(COUNTIF($B$6:$B$30,B882)=1,1,COUNTIF($B$6:$B882,B882))</f>
        <v>0</v>
      </c>
      <c r="D882" s="11" t="str">
        <f t="shared" si="80"/>
        <v/>
      </c>
      <c r="E882" s="11" t="str">
        <f t="shared" si="80"/>
        <v/>
      </c>
      <c r="F882" s="11" t="str">
        <f t="shared" si="80"/>
        <v/>
      </c>
      <c r="G882" s="17" t="str">
        <f t="shared" si="80"/>
        <v/>
      </c>
      <c r="H882" s="17" t="str">
        <f t="shared" si="80"/>
        <v/>
      </c>
      <c r="I882" s="32"/>
      <c r="J882" s="17"/>
      <c r="K882" s="17"/>
      <c r="L882" s="17">
        <f t="shared" si="76"/>
        <v>0</v>
      </c>
      <c r="M882" s="17">
        <f t="shared" si="77"/>
        <v>0</v>
      </c>
      <c r="N882" s="7"/>
      <c r="O882" s="30" t="str">
        <f t="shared" si="78"/>
        <v/>
      </c>
      <c r="P882" s="31" t="str">
        <f t="shared" si="79"/>
        <v/>
      </c>
      <c r="Q882" s="17"/>
    </row>
    <row r="883" spans="1:17" s="12" customFormat="1">
      <c r="A883" s="20" t="str">
        <f>IF(B883=0,"",SUBTOTAL(3,B$5:B882))</f>
        <v/>
      </c>
      <c r="B883" s="17"/>
      <c r="C883" s="19">
        <f>IF(COUNTIF($B$6:$B$30,B883)=1,1,COUNTIF($B$6:$B883,B883))</f>
        <v>0</v>
      </c>
      <c r="D883" s="11" t="str">
        <f t="shared" si="80"/>
        <v/>
      </c>
      <c r="E883" s="11" t="str">
        <f t="shared" si="80"/>
        <v/>
      </c>
      <c r="F883" s="11" t="str">
        <f t="shared" si="80"/>
        <v/>
      </c>
      <c r="G883" s="17" t="str">
        <f t="shared" si="80"/>
        <v/>
      </c>
      <c r="H883" s="17" t="str">
        <f t="shared" si="80"/>
        <v/>
      </c>
      <c r="I883" s="32"/>
      <c r="J883" s="17"/>
      <c r="K883" s="17"/>
      <c r="L883" s="17">
        <f t="shared" si="76"/>
        <v>0</v>
      </c>
      <c r="M883" s="17">
        <f t="shared" si="77"/>
        <v>0</v>
      </c>
      <c r="N883" s="7"/>
      <c r="O883" s="30" t="str">
        <f t="shared" si="78"/>
        <v/>
      </c>
      <c r="P883" s="31" t="str">
        <f t="shared" si="79"/>
        <v/>
      </c>
      <c r="Q883" s="17"/>
    </row>
    <row r="884" spans="1:17" s="12" customFormat="1">
      <c r="A884" s="20" t="str">
        <f>IF(B884=0,"",SUBTOTAL(3,B$5:B883))</f>
        <v/>
      </c>
      <c r="B884" s="17"/>
      <c r="C884" s="19">
        <f>IF(COUNTIF($B$6:$B$30,B884)=1,1,COUNTIF($B$6:$B884,B884))</f>
        <v>0</v>
      </c>
      <c r="D884" s="11" t="str">
        <f t="shared" si="80"/>
        <v/>
      </c>
      <c r="E884" s="11" t="str">
        <f t="shared" si="80"/>
        <v/>
      </c>
      <c r="F884" s="11" t="str">
        <f t="shared" si="80"/>
        <v/>
      </c>
      <c r="G884" s="17" t="str">
        <f t="shared" si="80"/>
        <v/>
      </c>
      <c r="H884" s="17" t="str">
        <f t="shared" si="80"/>
        <v/>
      </c>
      <c r="I884" s="32"/>
      <c r="J884" s="17"/>
      <c r="K884" s="17"/>
      <c r="L884" s="17">
        <f t="shared" si="76"/>
        <v>0</v>
      </c>
      <c r="M884" s="17">
        <f t="shared" si="77"/>
        <v>0</v>
      </c>
      <c r="N884" s="7"/>
      <c r="O884" s="30" t="str">
        <f t="shared" si="78"/>
        <v/>
      </c>
      <c r="P884" s="31" t="str">
        <f t="shared" si="79"/>
        <v/>
      </c>
      <c r="Q884" s="17"/>
    </row>
    <row r="885" spans="1:17" s="12" customFormat="1">
      <c r="A885" s="20" t="str">
        <f>IF(B885=0,"",SUBTOTAL(3,B$5:B884))</f>
        <v/>
      </c>
      <c r="B885" s="17"/>
      <c r="C885" s="19">
        <f>IF(COUNTIF($B$6:$B$30,B885)=1,1,COUNTIF($B$6:$B885,B885))</f>
        <v>0</v>
      </c>
      <c r="D885" s="11" t="str">
        <f t="shared" si="80"/>
        <v/>
      </c>
      <c r="E885" s="11" t="str">
        <f t="shared" si="80"/>
        <v/>
      </c>
      <c r="F885" s="11" t="str">
        <f t="shared" si="80"/>
        <v/>
      </c>
      <c r="G885" s="17" t="str">
        <f t="shared" si="80"/>
        <v/>
      </c>
      <c r="H885" s="17" t="str">
        <f t="shared" si="80"/>
        <v/>
      </c>
      <c r="I885" s="32"/>
      <c r="J885" s="17"/>
      <c r="K885" s="17"/>
      <c r="L885" s="17">
        <f t="shared" si="76"/>
        <v>0</v>
      </c>
      <c r="M885" s="17">
        <f t="shared" si="77"/>
        <v>0</v>
      </c>
      <c r="N885" s="7"/>
      <c r="O885" s="30" t="str">
        <f t="shared" si="78"/>
        <v/>
      </c>
      <c r="P885" s="31" t="str">
        <f t="shared" si="79"/>
        <v/>
      </c>
      <c r="Q885" s="17"/>
    </row>
    <row r="886" spans="1:17" s="12" customFormat="1">
      <c r="A886" s="20" t="str">
        <f>IF(B886=0,"",SUBTOTAL(3,B$5:B885))</f>
        <v/>
      </c>
      <c r="B886" s="17"/>
      <c r="C886" s="19">
        <f>IF(COUNTIF($B$6:$B$30,B886)=1,1,COUNTIF($B$6:$B886,B886))</f>
        <v>0</v>
      </c>
      <c r="D886" s="11" t="str">
        <f t="shared" si="80"/>
        <v/>
      </c>
      <c r="E886" s="11" t="str">
        <f t="shared" si="80"/>
        <v/>
      </c>
      <c r="F886" s="11" t="str">
        <f t="shared" si="80"/>
        <v/>
      </c>
      <c r="G886" s="17" t="str">
        <f t="shared" si="80"/>
        <v/>
      </c>
      <c r="H886" s="17" t="str">
        <f t="shared" si="80"/>
        <v/>
      </c>
      <c r="I886" s="32"/>
      <c r="J886" s="17"/>
      <c r="K886" s="17"/>
      <c r="L886" s="17">
        <f t="shared" si="76"/>
        <v>0</v>
      </c>
      <c r="M886" s="17">
        <f t="shared" si="77"/>
        <v>0</v>
      </c>
      <c r="N886" s="7"/>
      <c r="O886" s="30" t="str">
        <f t="shared" si="78"/>
        <v/>
      </c>
      <c r="P886" s="31" t="str">
        <f t="shared" si="79"/>
        <v/>
      </c>
      <c r="Q886" s="17"/>
    </row>
    <row r="887" spans="1:17" s="12" customFormat="1">
      <c r="A887" s="20" t="str">
        <f>IF(B887=0,"",SUBTOTAL(3,B$5:B886))</f>
        <v/>
      </c>
      <c r="B887" s="17"/>
      <c r="C887" s="19">
        <f>IF(COUNTIF($B$6:$B$30,B887)=1,1,COUNTIF($B$6:$B887,B887))</f>
        <v>0</v>
      </c>
      <c r="D887" s="11" t="str">
        <f t="shared" si="80"/>
        <v/>
      </c>
      <c r="E887" s="11" t="str">
        <f t="shared" si="80"/>
        <v/>
      </c>
      <c r="F887" s="11" t="str">
        <f t="shared" si="80"/>
        <v/>
      </c>
      <c r="G887" s="17" t="str">
        <f t="shared" si="80"/>
        <v/>
      </c>
      <c r="H887" s="17" t="str">
        <f t="shared" si="80"/>
        <v/>
      </c>
      <c r="I887" s="32"/>
      <c r="J887" s="17"/>
      <c r="K887" s="17"/>
      <c r="L887" s="17">
        <f t="shared" si="76"/>
        <v>0</v>
      </c>
      <c r="M887" s="17">
        <f t="shared" si="77"/>
        <v>0</v>
      </c>
      <c r="N887" s="7"/>
      <c r="O887" s="30" t="str">
        <f t="shared" si="78"/>
        <v/>
      </c>
      <c r="P887" s="31" t="str">
        <f t="shared" si="79"/>
        <v/>
      </c>
      <c r="Q887" s="17"/>
    </row>
    <row r="888" spans="1:17" s="12" customFormat="1">
      <c r="A888" s="20" t="str">
        <f>IF(B888=0,"",SUBTOTAL(3,B$5:B887))</f>
        <v/>
      </c>
      <c r="B888" s="17"/>
      <c r="C888" s="19">
        <f>IF(COUNTIF($B$6:$B$30,B888)=1,1,COUNTIF($B$6:$B888,B888))</f>
        <v>0</v>
      </c>
      <c r="D888" s="11" t="str">
        <f t="shared" si="80"/>
        <v/>
      </c>
      <c r="E888" s="11" t="str">
        <f t="shared" si="80"/>
        <v/>
      </c>
      <c r="F888" s="11" t="str">
        <f t="shared" si="80"/>
        <v/>
      </c>
      <c r="G888" s="17" t="str">
        <f t="shared" si="80"/>
        <v/>
      </c>
      <c r="H888" s="17" t="str">
        <f t="shared" si="80"/>
        <v/>
      </c>
      <c r="I888" s="32"/>
      <c r="J888" s="17"/>
      <c r="K888" s="17"/>
      <c r="L888" s="17">
        <f t="shared" si="76"/>
        <v>0</v>
      </c>
      <c r="M888" s="17">
        <f t="shared" si="77"/>
        <v>0</v>
      </c>
      <c r="N888" s="7"/>
      <c r="O888" s="30" t="str">
        <f t="shared" si="78"/>
        <v/>
      </c>
      <c r="P888" s="31" t="str">
        <f t="shared" si="79"/>
        <v/>
      </c>
      <c r="Q888" s="17"/>
    </row>
    <row r="889" spans="1:17" s="12" customFormat="1">
      <c r="A889" s="20" t="str">
        <f>IF(B889=0,"",SUBTOTAL(3,B$5:B888))</f>
        <v/>
      </c>
      <c r="B889" s="17"/>
      <c r="C889" s="19">
        <f>IF(COUNTIF($B$6:$B$30,B889)=1,1,COUNTIF($B$6:$B889,B889))</f>
        <v>0</v>
      </c>
      <c r="D889" s="11" t="str">
        <f t="shared" si="80"/>
        <v/>
      </c>
      <c r="E889" s="11" t="str">
        <f t="shared" si="80"/>
        <v/>
      </c>
      <c r="F889" s="11" t="str">
        <f t="shared" si="80"/>
        <v/>
      </c>
      <c r="G889" s="17" t="str">
        <f t="shared" si="80"/>
        <v/>
      </c>
      <c r="H889" s="17" t="str">
        <f t="shared" si="80"/>
        <v/>
      </c>
      <c r="I889" s="32"/>
      <c r="J889" s="17"/>
      <c r="K889" s="17"/>
      <c r="L889" s="17">
        <f t="shared" si="76"/>
        <v>0</v>
      </c>
      <c r="M889" s="17">
        <f t="shared" si="77"/>
        <v>0</v>
      </c>
      <c r="N889" s="7"/>
      <c r="O889" s="30" t="str">
        <f t="shared" si="78"/>
        <v/>
      </c>
      <c r="P889" s="31" t="str">
        <f t="shared" si="79"/>
        <v/>
      </c>
      <c r="Q889" s="17"/>
    </row>
    <row r="890" spans="1:17" s="12" customFormat="1">
      <c r="A890" s="20" t="str">
        <f>IF(B890=0,"",SUBTOTAL(3,B$5:B889))</f>
        <v/>
      </c>
      <c r="B890" s="17"/>
      <c r="C890" s="19">
        <f>IF(COUNTIF($B$6:$B$30,B890)=1,1,COUNTIF($B$6:$B890,B890))</f>
        <v>0</v>
      </c>
      <c r="D890" s="11" t="str">
        <f t="shared" si="80"/>
        <v/>
      </c>
      <c r="E890" s="11" t="str">
        <f t="shared" si="80"/>
        <v/>
      </c>
      <c r="F890" s="11" t="str">
        <f t="shared" si="80"/>
        <v/>
      </c>
      <c r="G890" s="17" t="str">
        <f t="shared" si="80"/>
        <v/>
      </c>
      <c r="H890" s="17" t="str">
        <f t="shared" si="80"/>
        <v/>
      </c>
      <c r="I890" s="32"/>
      <c r="J890" s="17"/>
      <c r="K890" s="17"/>
      <c r="L890" s="17">
        <f t="shared" si="76"/>
        <v>0</v>
      </c>
      <c r="M890" s="17">
        <f t="shared" si="77"/>
        <v>0</v>
      </c>
      <c r="N890" s="7"/>
      <c r="O890" s="30" t="str">
        <f t="shared" si="78"/>
        <v/>
      </c>
      <c r="P890" s="31" t="str">
        <f t="shared" si="79"/>
        <v/>
      </c>
      <c r="Q890" s="17"/>
    </row>
    <row r="891" spans="1:17" s="12" customFormat="1">
      <c r="A891" s="20" t="str">
        <f>IF(B891=0,"",SUBTOTAL(3,B$5:B890))</f>
        <v/>
      </c>
      <c r="B891" s="17"/>
      <c r="C891" s="19">
        <f>IF(COUNTIF($B$6:$B$30,B891)=1,1,COUNTIF($B$6:$B891,B891))</f>
        <v>0</v>
      </c>
      <c r="D891" s="11" t="str">
        <f t="shared" si="80"/>
        <v/>
      </c>
      <c r="E891" s="11" t="str">
        <f t="shared" si="80"/>
        <v/>
      </c>
      <c r="F891" s="11" t="str">
        <f t="shared" si="80"/>
        <v/>
      </c>
      <c r="G891" s="17" t="str">
        <f t="shared" si="80"/>
        <v/>
      </c>
      <c r="H891" s="17" t="str">
        <f t="shared" si="80"/>
        <v/>
      </c>
      <c r="I891" s="32"/>
      <c r="J891" s="17"/>
      <c r="K891" s="17"/>
      <c r="L891" s="17">
        <f t="shared" si="76"/>
        <v>0</v>
      </c>
      <c r="M891" s="17">
        <f t="shared" si="77"/>
        <v>0</v>
      </c>
      <c r="N891" s="7"/>
      <c r="O891" s="30" t="str">
        <f t="shared" si="78"/>
        <v/>
      </c>
      <c r="P891" s="31" t="str">
        <f t="shared" si="79"/>
        <v/>
      </c>
      <c r="Q891" s="17"/>
    </row>
    <row r="892" spans="1:17" s="12" customFormat="1">
      <c r="A892" s="20" t="str">
        <f>IF(B892=0,"",SUBTOTAL(3,B$5:B891))</f>
        <v/>
      </c>
      <c r="B892" s="17"/>
      <c r="C892" s="19">
        <f>IF(COUNTIF($B$6:$B$30,B892)=1,1,COUNTIF($B$6:$B892,B892))</f>
        <v>0</v>
      </c>
      <c r="D892" s="11" t="str">
        <f t="shared" si="80"/>
        <v/>
      </c>
      <c r="E892" s="11" t="str">
        <f t="shared" si="80"/>
        <v/>
      </c>
      <c r="F892" s="11" t="str">
        <f t="shared" si="80"/>
        <v/>
      </c>
      <c r="G892" s="17" t="str">
        <f t="shared" si="80"/>
        <v/>
      </c>
      <c r="H892" s="17" t="str">
        <f t="shared" si="80"/>
        <v/>
      </c>
      <c r="I892" s="32"/>
      <c r="J892" s="17"/>
      <c r="K892" s="17"/>
      <c r="L892" s="17">
        <f t="shared" si="76"/>
        <v>0</v>
      </c>
      <c r="M892" s="17">
        <f t="shared" si="77"/>
        <v>0</v>
      </c>
      <c r="N892" s="7"/>
      <c r="O892" s="30" t="str">
        <f t="shared" si="78"/>
        <v/>
      </c>
      <c r="P892" s="31" t="str">
        <f t="shared" si="79"/>
        <v/>
      </c>
      <c r="Q892" s="17"/>
    </row>
    <row r="893" spans="1:17" s="12" customFormat="1">
      <c r="A893" s="20" t="str">
        <f>IF(B893=0,"",SUBTOTAL(3,B$5:B892))</f>
        <v/>
      </c>
      <c r="B893" s="17"/>
      <c r="C893" s="19">
        <f>IF(COUNTIF($B$6:$B$30,B893)=1,1,COUNTIF($B$6:$B893,B893))</f>
        <v>0</v>
      </c>
      <c r="D893" s="11" t="str">
        <f t="shared" si="80"/>
        <v/>
      </c>
      <c r="E893" s="11" t="str">
        <f t="shared" si="80"/>
        <v/>
      </c>
      <c r="F893" s="11" t="str">
        <f t="shared" si="80"/>
        <v/>
      </c>
      <c r="G893" s="17" t="str">
        <f t="shared" si="80"/>
        <v/>
      </c>
      <c r="H893" s="17" t="str">
        <f t="shared" si="80"/>
        <v/>
      </c>
      <c r="I893" s="32"/>
      <c r="J893" s="17"/>
      <c r="K893" s="17"/>
      <c r="L893" s="17">
        <f t="shared" si="76"/>
        <v>0</v>
      </c>
      <c r="M893" s="17">
        <f t="shared" si="77"/>
        <v>0</v>
      </c>
      <c r="N893" s="7"/>
      <c r="O893" s="30" t="str">
        <f t="shared" si="78"/>
        <v/>
      </c>
      <c r="P893" s="31" t="str">
        <f t="shared" si="79"/>
        <v/>
      </c>
      <c r="Q893" s="17"/>
    </row>
    <row r="894" spans="1:17" s="12" customFormat="1">
      <c r="A894" s="20" t="str">
        <f>IF(B894=0,"",SUBTOTAL(3,B$5:B893))</f>
        <v/>
      </c>
      <c r="B894" s="17"/>
      <c r="C894" s="19">
        <f>IF(COUNTIF($B$6:$B$30,B894)=1,1,COUNTIF($B$6:$B894,B894))</f>
        <v>0</v>
      </c>
      <c r="D894" s="11" t="str">
        <f t="shared" si="80"/>
        <v/>
      </c>
      <c r="E894" s="11" t="str">
        <f t="shared" si="80"/>
        <v/>
      </c>
      <c r="F894" s="11" t="str">
        <f t="shared" si="80"/>
        <v/>
      </c>
      <c r="G894" s="17" t="str">
        <f t="shared" si="80"/>
        <v/>
      </c>
      <c r="H894" s="17" t="str">
        <f t="shared" si="80"/>
        <v/>
      </c>
      <c r="I894" s="32"/>
      <c r="J894" s="17"/>
      <c r="K894" s="17"/>
      <c r="L894" s="17">
        <f t="shared" si="76"/>
        <v>0</v>
      </c>
      <c r="M894" s="17">
        <f t="shared" si="77"/>
        <v>0</v>
      </c>
      <c r="N894" s="7"/>
      <c r="O894" s="30" t="str">
        <f t="shared" si="78"/>
        <v/>
      </c>
      <c r="P894" s="31" t="str">
        <f t="shared" si="79"/>
        <v/>
      </c>
      <c r="Q894" s="17"/>
    </row>
    <row r="895" spans="1:17" s="12" customFormat="1">
      <c r="A895" s="20" t="str">
        <f>IF(B895=0,"",SUBTOTAL(3,B$5:B894))</f>
        <v/>
      </c>
      <c r="B895" s="17"/>
      <c r="C895" s="19">
        <f>IF(COUNTIF($B$6:$B$30,B895)=1,1,COUNTIF($B$6:$B895,B895))</f>
        <v>0</v>
      </c>
      <c r="D895" s="11" t="str">
        <f t="shared" si="80"/>
        <v/>
      </c>
      <c r="E895" s="11" t="str">
        <f t="shared" si="80"/>
        <v/>
      </c>
      <c r="F895" s="11" t="str">
        <f t="shared" si="80"/>
        <v/>
      </c>
      <c r="G895" s="17" t="str">
        <f t="shared" si="80"/>
        <v/>
      </c>
      <c r="H895" s="17" t="str">
        <f t="shared" si="80"/>
        <v/>
      </c>
      <c r="I895" s="32"/>
      <c r="J895" s="17"/>
      <c r="K895" s="17"/>
      <c r="L895" s="17">
        <f t="shared" si="76"/>
        <v>0</v>
      </c>
      <c r="M895" s="17">
        <f t="shared" si="77"/>
        <v>0</v>
      </c>
      <c r="N895" s="7"/>
      <c r="O895" s="30" t="str">
        <f t="shared" si="78"/>
        <v/>
      </c>
      <c r="P895" s="31" t="str">
        <f t="shared" si="79"/>
        <v/>
      </c>
      <c r="Q895" s="17"/>
    </row>
    <row r="896" spans="1:17" s="12" customFormat="1">
      <c r="A896" s="20" t="str">
        <f>IF(B896=0,"",SUBTOTAL(3,B$5:B895))</f>
        <v/>
      </c>
      <c r="B896" s="17"/>
      <c r="C896" s="19">
        <f>IF(COUNTIF($B$6:$B$30,B896)=1,1,COUNTIF($B$6:$B896,B896))</f>
        <v>0</v>
      </c>
      <c r="D896" s="11" t="str">
        <f t="shared" si="80"/>
        <v/>
      </c>
      <c r="E896" s="11" t="str">
        <f t="shared" si="80"/>
        <v/>
      </c>
      <c r="F896" s="11" t="str">
        <f t="shared" si="80"/>
        <v/>
      </c>
      <c r="G896" s="17" t="str">
        <f t="shared" si="80"/>
        <v/>
      </c>
      <c r="H896" s="17" t="str">
        <f t="shared" si="80"/>
        <v/>
      </c>
      <c r="I896" s="32"/>
      <c r="J896" s="17"/>
      <c r="K896" s="17"/>
      <c r="L896" s="17">
        <f t="shared" si="76"/>
        <v>0</v>
      </c>
      <c r="M896" s="17">
        <f t="shared" si="77"/>
        <v>0</v>
      </c>
      <c r="N896" s="7"/>
      <c r="O896" s="30" t="str">
        <f t="shared" si="78"/>
        <v/>
      </c>
      <c r="P896" s="31" t="str">
        <f t="shared" si="79"/>
        <v/>
      </c>
      <c r="Q896" s="17"/>
    </row>
    <row r="897" spans="1:17" s="12" customFormat="1">
      <c r="A897" s="20" t="str">
        <f>IF(B897=0,"",SUBTOTAL(3,B$5:B896))</f>
        <v/>
      </c>
      <c r="B897" s="17"/>
      <c r="C897" s="19">
        <f>IF(COUNTIF($B$6:$B$30,B897)=1,1,COUNTIF($B$6:$B897,B897))</f>
        <v>0</v>
      </c>
      <c r="D897" s="11" t="str">
        <f t="shared" si="80"/>
        <v/>
      </c>
      <c r="E897" s="11" t="str">
        <f t="shared" si="80"/>
        <v/>
      </c>
      <c r="F897" s="11" t="str">
        <f t="shared" si="80"/>
        <v/>
      </c>
      <c r="G897" s="17" t="str">
        <f t="shared" si="80"/>
        <v/>
      </c>
      <c r="H897" s="17" t="str">
        <f t="shared" si="80"/>
        <v/>
      </c>
      <c r="I897" s="32"/>
      <c r="J897" s="17"/>
      <c r="K897" s="17"/>
      <c r="L897" s="17">
        <f t="shared" si="76"/>
        <v>0</v>
      </c>
      <c r="M897" s="17">
        <f t="shared" si="77"/>
        <v>0</v>
      </c>
      <c r="N897" s="7"/>
      <c r="O897" s="30" t="str">
        <f t="shared" si="78"/>
        <v/>
      </c>
      <c r="P897" s="31" t="str">
        <f t="shared" si="79"/>
        <v/>
      </c>
      <c r="Q897" s="17"/>
    </row>
    <row r="898" spans="1:17" s="12" customFormat="1">
      <c r="A898" s="20" t="str">
        <f>IF(B898=0,"",SUBTOTAL(3,B$5:B897))</f>
        <v/>
      </c>
      <c r="B898" s="17"/>
      <c r="C898" s="19">
        <f>IF(COUNTIF($B$6:$B$30,B898)=1,1,COUNTIF($B$6:$B898,B898))</f>
        <v>0</v>
      </c>
      <c r="D898" s="11" t="str">
        <f t="shared" si="80"/>
        <v/>
      </c>
      <c r="E898" s="11" t="str">
        <f t="shared" si="80"/>
        <v/>
      </c>
      <c r="F898" s="11" t="str">
        <f t="shared" si="80"/>
        <v/>
      </c>
      <c r="G898" s="17" t="str">
        <f t="shared" si="80"/>
        <v/>
      </c>
      <c r="H898" s="17" t="str">
        <f t="shared" si="80"/>
        <v/>
      </c>
      <c r="I898" s="32"/>
      <c r="J898" s="17"/>
      <c r="K898" s="17"/>
      <c r="L898" s="17">
        <f t="shared" si="76"/>
        <v>0</v>
      </c>
      <c r="M898" s="17">
        <f t="shared" si="77"/>
        <v>0</v>
      </c>
      <c r="N898" s="7"/>
      <c r="O898" s="30" t="str">
        <f t="shared" si="78"/>
        <v/>
      </c>
      <c r="P898" s="31" t="str">
        <f t="shared" si="79"/>
        <v/>
      </c>
      <c r="Q898" s="17"/>
    </row>
    <row r="899" spans="1:17" s="12" customFormat="1">
      <c r="A899" s="20" t="str">
        <f>IF(B899=0,"",SUBTOTAL(3,B$5:B898))</f>
        <v/>
      </c>
      <c r="B899" s="17"/>
      <c r="C899" s="19">
        <f>IF(COUNTIF($B$6:$B$30,B899)=1,1,COUNTIF($B$6:$B899,B899))</f>
        <v>0</v>
      </c>
      <c r="D899" s="11" t="str">
        <f t="shared" si="80"/>
        <v/>
      </c>
      <c r="E899" s="11" t="str">
        <f t="shared" si="80"/>
        <v/>
      </c>
      <c r="F899" s="11" t="str">
        <f t="shared" si="80"/>
        <v/>
      </c>
      <c r="G899" s="17" t="str">
        <f t="shared" si="80"/>
        <v/>
      </c>
      <c r="H899" s="17" t="str">
        <f t="shared" si="80"/>
        <v/>
      </c>
      <c r="I899" s="32"/>
      <c r="J899" s="17"/>
      <c r="K899" s="17"/>
      <c r="L899" s="17">
        <f t="shared" si="76"/>
        <v>0</v>
      </c>
      <c r="M899" s="17">
        <f t="shared" si="77"/>
        <v>0</v>
      </c>
      <c r="N899" s="7"/>
      <c r="O899" s="30" t="str">
        <f t="shared" si="78"/>
        <v/>
      </c>
      <c r="P899" s="31" t="str">
        <f t="shared" si="79"/>
        <v/>
      </c>
      <c r="Q899" s="17"/>
    </row>
    <row r="900" spans="1:17" s="12" customFormat="1">
      <c r="A900" s="20" t="str">
        <f>IF(B900=0,"",SUBTOTAL(3,B$5:B899))</f>
        <v/>
      </c>
      <c r="B900" s="17"/>
      <c r="C900" s="19">
        <f>IF(COUNTIF($B$6:$B$30,B900)=1,1,COUNTIF($B$6:$B900,B900))</f>
        <v>0</v>
      </c>
      <c r="D900" s="11" t="str">
        <f t="shared" si="80"/>
        <v/>
      </c>
      <c r="E900" s="11" t="str">
        <f t="shared" si="80"/>
        <v/>
      </c>
      <c r="F900" s="11" t="str">
        <f t="shared" si="80"/>
        <v/>
      </c>
      <c r="G900" s="17" t="str">
        <f t="shared" si="80"/>
        <v/>
      </c>
      <c r="H900" s="17" t="str">
        <f t="shared" si="80"/>
        <v/>
      </c>
      <c r="I900" s="32"/>
      <c r="J900" s="17"/>
      <c r="K900" s="17"/>
      <c r="L900" s="17">
        <f t="shared" si="76"/>
        <v>0</v>
      </c>
      <c r="M900" s="17">
        <f t="shared" si="77"/>
        <v>0</v>
      </c>
      <c r="N900" s="7"/>
      <c r="O900" s="30" t="str">
        <f t="shared" si="78"/>
        <v/>
      </c>
      <c r="P900" s="31" t="str">
        <f t="shared" si="79"/>
        <v/>
      </c>
      <c r="Q900" s="17"/>
    </row>
    <row r="901" spans="1:17" s="12" customFormat="1">
      <c r="A901" s="20" t="str">
        <f>IF(B901=0,"",SUBTOTAL(3,B$5:B900))</f>
        <v/>
      </c>
      <c r="B901" s="17"/>
      <c r="C901" s="19">
        <f>IF(COUNTIF($B$6:$B$30,B901)=1,1,COUNTIF($B$6:$B901,B901))</f>
        <v>0</v>
      </c>
      <c r="D901" s="11" t="str">
        <f t="shared" si="80"/>
        <v/>
      </c>
      <c r="E901" s="11" t="str">
        <f t="shared" si="80"/>
        <v/>
      </c>
      <c r="F901" s="11" t="str">
        <f t="shared" si="80"/>
        <v/>
      </c>
      <c r="G901" s="17" t="str">
        <f t="shared" si="80"/>
        <v/>
      </c>
      <c r="H901" s="17" t="str">
        <f t="shared" si="80"/>
        <v/>
      </c>
      <c r="I901" s="32"/>
      <c r="J901" s="17"/>
      <c r="K901" s="17"/>
      <c r="L901" s="17">
        <f t="shared" si="76"/>
        <v>0</v>
      </c>
      <c r="M901" s="17">
        <f t="shared" si="77"/>
        <v>0</v>
      </c>
      <c r="N901" s="7"/>
      <c r="O901" s="30" t="str">
        <f t="shared" si="78"/>
        <v/>
      </c>
      <c r="P901" s="31" t="str">
        <f t="shared" si="79"/>
        <v/>
      </c>
      <c r="Q901" s="17"/>
    </row>
    <row r="902" spans="1:17" s="12" customFormat="1">
      <c r="A902" s="20" t="str">
        <f>IF(B902=0,"",SUBTOTAL(3,B$5:B901))</f>
        <v/>
      </c>
      <c r="B902" s="17"/>
      <c r="C902" s="19">
        <f>IF(COUNTIF($B$6:$B$30,B902)=1,1,COUNTIF($B$6:$B902,B902))</f>
        <v>0</v>
      </c>
      <c r="D902" s="11" t="str">
        <f t="shared" si="80"/>
        <v/>
      </c>
      <c r="E902" s="11" t="str">
        <f t="shared" si="80"/>
        <v/>
      </c>
      <c r="F902" s="11" t="str">
        <f t="shared" si="80"/>
        <v/>
      </c>
      <c r="G902" s="17" t="str">
        <f t="shared" si="80"/>
        <v/>
      </c>
      <c r="H902" s="17" t="str">
        <f t="shared" si="80"/>
        <v/>
      </c>
      <c r="I902" s="32"/>
      <c r="J902" s="17"/>
      <c r="K902" s="17"/>
      <c r="L902" s="17">
        <f t="shared" si="76"/>
        <v>0</v>
      </c>
      <c r="M902" s="17">
        <f t="shared" si="77"/>
        <v>0</v>
      </c>
      <c r="N902" s="7"/>
      <c r="O902" s="30" t="str">
        <f t="shared" si="78"/>
        <v/>
      </c>
      <c r="P902" s="31" t="str">
        <f t="shared" si="79"/>
        <v/>
      </c>
      <c r="Q902" s="17"/>
    </row>
    <row r="903" spans="1:17" s="12" customFormat="1">
      <c r="A903" s="20" t="str">
        <f>IF(B903=0,"",SUBTOTAL(3,B$5:B902))</f>
        <v/>
      </c>
      <c r="B903" s="17"/>
      <c r="C903" s="19">
        <f>IF(COUNTIF($B$6:$B$30,B903)=1,1,COUNTIF($B$6:$B903,B903))</f>
        <v>0</v>
      </c>
      <c r="D903" s="11" t="str">
        <f t="shared" si="80"/>
        <v/>
      </c>
      <c r="E903" s="11" t="str">
        <f t="shared" si="80"/>
        <v/>
      </c>
      <c r="F903" s="11" t="str">
        <f t="shared" si="80"/>
        <v/>
      </c>
      <c r="G903" s="17" t="str">
        <f t="shared" si="80"/>
        <v/>
      </c>
      <c r="H903" s="17" t="str">
        <f t="shared" si="80"/>
        <v/>
      </c>
      <c r="I903" s="32"/>
      <c r="J903" s="17"/>
      <c r="K903" s="17"/>
      <c r="L903" s="17">
        <f t="shared" ref="L903:L966" si="81">SUM(J903:K903)</f>
        <v>0</v>
      </c>
      <c r="M903" s="17">
        <f t="shared" ref="M903:M966" si="82">(J903*0.88)+(K903*0.96)</f>
        <v>0</v>
      </c>
      <c r="N903" s="7"/>
      <c r="O903" s="30" t="str">
        <f t="shared" ref="O903:O966" si="83">IFERROR(SUM(M903-M903*H903/100),"")</f>
        <v/>
      </c>
      <c r="P903" s="31" t="str">
        <f t="shared" ref="P903:P966" si="84">IFERROR(SUM(M903-O903),"")</f>
        <v/>
      </c>
      <c r="Q903" s="17"/>
    </row>
    <row r="904" spans="1:17" s="12" customFormat="1">
      <c r="A904" s="20" t="str">
        <f>IF(B904=0,"",SUBTOTAL(3,B$5:B903))</f>
        <v/>
      </c>
      <c r="B904" s="17"/>
      <c r="C904" s="19">
        <f>IF(COUNTIF($B$6:$B$30,B904)=1,1,COUNTIF($B$6:$B904,B904))</f>
        <v>0</v>
      </c>
      <c r="D904" s="11" t="str">
        <f t="shared" si="80"/>
        <v/>
      </c>
      <c r="E904" s="11" t="str">
        <f t="shared" si="80"/>
        <v/>
      </c>
      <c r="F904" s="11" t="str">
        <f t="shared" si="80"/>
        <v/>
      </c>
      <c r="G904" s="17" t="str">
        <f t="shared" si="80"/>
        <v/>
      </c>
      <c r="H904" s="17" t="str">
        <f t="shared" si="80"/>
        <v/>
      </c>
      <c r="I904" s="32"/>
      <c r="J904" s="17"/>
      <c r="K904" s="17"/>
      <c r="L904" s="17">
        <f t="shared" si="81"/>
        <v>0</v>
      </c>
      <c r="M904" s="17">
        <f t="shared" si="82"/>
        <v>0</v>
      </c>
      <c r="N904" s="7"/>
      <c r="O904" s="30" t="str">
        <f t="shared" si="83"/>
        <v/>
      </c>
      <c r="P904" s="31" t="str">
        <f t="shared" si="84"/>
        <v/>
      </c>
      <c r="Q904" s="17"/>
    </row>
    <row r="905" spans="1:17" s="12" customFormat="1">
      <c r="A905" s="20" t="str">
        <f>IF(B905=0,"",SUBTOTAL(3,B$5:B904))</f>
        <v/>
      </c>
      <c r="B905" s="17"/>
      <c r="C905" s="19">
        <f>IF(COUNTIF($B$6:$B$30,B905)=1,1,COUNTIF($B$6:$B905,B905))</f>
        <v>0</v>
      </c>
      <c r="D905" s="11" t="str">
        <f t="shared" si="80"/>
        <v/>
      </c>
      <c r="E905" s="11" t="str">
        <f t="shared" si="80"/>
        <v/>
      </c>
      <c r="F905" s="11" t="str">
        <f t="shared" si="80"/>
        <v/>
      </c>
      <c r="G905" s="17" t="str">
        <f t="shared" si="80"/>
        <v/>
      </c>
      <c r="H905" s="17" t="str">
        <f t="shared" si="80"/>
        <v/>
      </c>
      <c r="I905" s="32"/>
      <c r="J905" s="17"/>
      <c r="K905" s="17"/>
      <c r="L905" s="17">
        <f t="shared" si="81"/>
        <v>0</v>
      </c>
      <c r="M905" s="17">
        <f t="shared" si="82"/>
        <v>0</v>
      </c>
      <c r="N905" s="7"/>
      <c r="O905" s="30" t="str">
        <f t="shared" si="83"/>
        <v/>
      </c>
      <c r="P905" s="31" t="str">
        <f t="shared" si="84"/>
        <v/>
      </c>
      <c r="Q905" s="17"/>
    </row>
    <row r="906" spans="1:17" s="12" customFormat="1">
      <c r="A906" s="20" t="str">
        <f>IF(B906=0,"",SUBTOTAL(3,B$5:B905))</f>
        <v/>
      </c>
      <c r="B906" s="17"/>
      <c r="C906" s="19">
        <f>IF(COUNTIF($B$6:$B$30,B906)=1,1,COUNTIF($B$6:$B906,B906))</f>
        <v>0</v>
      </c>
      <c r="D906" s="11" t="str">
        <f t="shared" si="80"/>
        <v/>
      </c>
      <c r="E906" s="11" t="str">
        <f t="shared" si="80"/>
        <v/>
      </c>
      <c r="F906" s="11" t="str">
        <f t="shared" si="80"/>
        <v/>
      </c>
      <c r="G906" s="17" t="str">
        <f t="shared" si="80"/>
        <v/>
      </c>
      <c r="H906" s="17" t="str">
        <f t="shared" si="80"/>
        <v/>
      </c>
      <c r="I906" s="32"/>
      <c r="J906" s="17"/>
      <c r="K906" s="17"/>
      <c r="L906" s="17">
        <f t="shared" si="81"/>
        <v>0</v>
      </c>
      <c r="M906" s="17">
        <f t="shared" si="82"/>
        <v>0</v>
      </c>
      <c r="N906" s="7"/>
      <c r="O906" s="30" t="str">
        <f t="shared" si="83"/>
        <v/>
      </c>
      <c r="P906" s="31" t="str">
        <f t="shared" si="84"/>
        <v/>
      </c>
      <c r="Q906" s="17"/>
    </row>
    <row r="907" spans="1:17" s="12" customFormat="1">
      <c r="A907" s="20" t="str">
        <f>IF(B907=0,"",SUBTOTAL(3,B$5:B906))</f>
        <v/>
      </c>
      <c r="B907" s="17"/>
      <c r="C907" s="19">
        <f>IF(COUNTIF($B$6:$B$30,B907)=1,1,COUNTIF($B$6:$B907,B907))</f>
        <v>0</v>
      </c>
      <c r="D907" s="11" t="str">
        <f t="shared" si="80"/>
        <v/>
      </c>
      <c r="E907" s="11" t="str">
        <f t="shared" si="80"/>
        <v/>
      </c>
      <c r="F907" s="11" t="str">
        <f t="shared" si="80"/>
        <v/>
      </c>
      <c r="G907" s="17" t="str">
        <f t="shared" si="80"/>
        <v/>
      </c>
      <c r="H907" s="17" t="str">
        <f t="shared" si="80"/>
        <v/>
      </c>
      <c r="I907" s="32"/>
      <c r="J907" s="17"/>
      <c r="K907" s="17"/>
      <c r="L907" s="17">
        <f t="shared" si="81"/>
        <v>0</v>
      </c>
      <c r="M907" s="17">
        <f t="shared" si="82"/>
        <v>0</v>
      </c>
      <c r="N907" s="7"/>
      <c r="O907" s="30" t="str">
        <f t="shared" si="83"/>
        <v/>
      </c>
      <c r="P907" s="31" t="str">
        <f t="shared" si="84"/>
        <v/>
      </c>
      <c r="Q907" s="17"/>
    </row>
    <row r="908" spans="1:17" s="12" customFormat="1">
      <c r="A908" s="20" t="str">
        <f>IF(B908=0,"",SUBTOTAL(3,B$5:B907))</f>
        <v/>
      </c>
      <c r="B908" s="17"/>
      <c r="C908" s="19">
        <f>IF(COUNTIF($B$6:$B$30,B908)=1,1,COUNTIF($B$6:$B908,B908))</f>
        <v>0</v>
      </c>
      <c r="D908" s="11" t="str">
        <f t="shared" si="80"/>
        <v/>
      </c>
      <c r="E908" s="11" t="str">
        <f t="shared" si="80"/>
        <v/>
      </c>
      <c r="F908" s="11" t="str">
        <f t="shared" si="80"/>
        <v/>
      </c>
      <c r="G908" s="17" t="str">
        <f t="shared" si="80"/>
        <v/>
      </c>
      <c r="H908" s="17" t="str">
        <f t="shared" si="80"/>
        <v/>
      </c>
      <c r="I908" s="32"/>
      <c r="J908" s="17"/>
      <c r="K908" s="17"/>
      <c r="L908" s="17">
        <f t="shared" si="81"/>
        <v>0</v>
      </c>
      <c r="M908" s="17">
        <f t="shared" si="82"/>
        <v>0</v>
      </c>
      <c r="N908" s="7"/>
      <c r="O908" s="30" t="str">
        <f t="shared" si="83"/>
        <v/>
      </c>
      <c r="P908" s="31" t="str">
        <f t="shared" si="84"/>
        <v/>
      </c>
      <c r="Q908" s="17"/>
    </row>
    <row r="909" spans="1:17" s="12" customFormat="1">
      <c r="A909" s="20" t="str">
        <f>IF(B909=0,"",SUBTOTAL(3,B$5:B908))</f>
        <v/>
      </c>
      <c r="B909" s="17"/>
      <c r="C909" s="19">
        <f>IF(COUNTIF($B$6:$B$30,B909)=1,1,COUNTIF($B$6:$B909,B909))</f>
        <v>0</v>
      </c>
      <c r="D909" s="11" t="str">
        <f t="shared" si="80"/>
        <v/>
      </c>
      <c r="E909" s="11" t="str">
        <f t="shared" si="80"/>
        <v/>
      </c>
      <c r="F909" s="11" t="str">
        <f t="shared" si="80"/>
        <v/>
      </c>
      <c r="G909" s="17" t="str">
        <f t="shared" si="80"/>
        <v/>
      </c>
      <c r="H909" s="17" t="str">
        <f t="shared" si="80"/>
        <v/>
      </c>
      <c r="I909" s="32"/>
      <c r="J909" s="17"/>
      <c r="K909" s="17"/>
      <c r="L909" s="17">
        <f t="shared" si="81"/>
        <v>0</v>
      </c>
      <c r="M909" s="17">
        <f t="shared" si="82"/>
        <v>0</v>
      </c>
      <c r="N909" s="7"/>
      <c r="O909" s="30" t="str">
        <f t="shared" si="83"/>
        <v/>
      </c>
      <c r="P909" s="31" t="str">
        <f t="shared" si="84"/>
        <v/>
      </c>
      <c r="Q909" s="17"/>
    </row>
    <row r="910" spans="1:17" s="12" customFormat="1">
      <c r="A910" s="20" t="str">
        <f>IF(B910=0,"",SUBTOTAL(3,B$5:B909))</f>
        <v/>
      </c>
      <c r="B910" s="17"/>
      <c r="C910" s="19">
        <f>IF(COUNTIF($B$6:$B$30,B910)=1,1,COUNTIF($B$6:$B910,B910))</f>
        <v>0</v>
      </c>
      <c r="D910" s="11" t="str">
        <f t="shared" si="80"/>
        <v/>
      </c>
      <c r="E910" s="11" t="str">
        <f t="shared" si="80"/>
        <v/>
      </c>
      <c r="F910" s="11" t="str">
        <f t="shared" si="80"/>
        <v/>
      </c>
      <c r="G910" s="17" t="str">
        <f t="shared" si="80"/>
        <v/>
      </c>
      <c r="H910" s="17" t="str">
        <f t="shared" si="80"/>
        <v/>
      </c>
      <c r="I910" s="32"/>
      <c r="J910" s="17"/>
      <c r="K910" s="17"/>
      <c r="L910" s="17">
        <f t="shared" si="81"/>
        <v>0</v>
      </c>
      <c r="M910" s="17">
        <f t="shared" si="82"/>
        <v>0</v>
      </c>
      <c r="N910" s="7"/>
      <c r="O910" s="30" t="str">
        <f t="shared" si="83"/>
        <v/>
      </c>
      <c r="P910" s="31" t="str">
        <f t="shared" si="84"/>
        <v/>
      </c>
      <c r="Q910" s="17"/>
    </row>
    <row r="911" spans="1:17" s="12" customFormat="1">
      <c r="A911" s="20" t="str">
        <f>IF(B911=0,"",SUBTOTAL(3,B$5:B910))</f>
        <v/>
      </c>
      <c r="B911" s="17"/>
      <c r="C911" s="19">
        <f>IF(COUNTIF($B$6:$B$30,B911)=1,1,COUNTIF($B$6:$B911,B911))</f>
        <v>0</v>
      </c>
      <c r="D911" s="11" t="str">
        <f t="shared" si="80"/>
        <v/>
      </c>
      <c r="E911" s="11" t="str">
        <f t="shared" si="80"/>
        <v/>
      </c>
      <c r="F911" s="11" t="str">
        <f t="shared" si="80"/>
        <v/>
      </c>
      <c r="G911" s="17" t="str">
        <f t="shared" si="80"/>
        <v/>
      </c>
      <c r="H911" s="17" t="str">
        <f t="shared" si="80"/>
        <v/>
      </c>
      <c r="I911" s="32"/>
      <c r="J911" s="17"/>
      <c r="K911" s="17"/>
      <c r="L911" s="17">
        <f t="shared" si="81"/>
        <v>0</v>
      </c>
      <c r="M911" s="17">
        <f t="shared" si="82"/>
        <v>0</v>
      </c>
      <c r="N911" s="7"/>
      <c r="O911" s="30" t="str">
        <f t="shared" si="83"/>
        <v/>
      </c>
      <c r="P911" s="31" t="str">
        <f t="shared" si="84"/>
        <v/>
      </c>
      <c r="Q911" s="17"/>
    </row>
    <row r="912" spans="1:17" s="12" customFormat="1">
      <c r="A912" s="20" t="str">
        <f>IF(B912=0,"",SUBTOTAL(3,B$5:B911))</f>
        <v/>
      </c>
      <c r="B912" s="17"/>
      <c r="C912" s="19">
        <f>IF(COUNTIF($B$6:$B$30,B912)=1,1,COUNTIF($B$6:$B912,B912))</f>
        <v>0</v>
      </c>
      <c r="D912" s="11" t="str">
        <f t="shared" si="80"/>
        <v/>
      </c>
      <c r="E912" s="11" t="str">
        <f t="shared" si="80"/>
        <v/>
      </c>
      <c r="F912" s="11" t="str">
        <f t="shared" si="80"/>
        <v/>
      </c>
      <c r="G912" s="17" t="str">
        <f t="shared" si="80"/>
        <v/>
      </c>
      <c r="H912" s="17" t="str">
        <f t="shared" si="80"/>
        <v/>
      </c>
      <c r="I912" s="32"/>
      <c r="J912" s="17"/>
      <c r="K912" s="17"/>
      <c r="L912" s="17">
        <f t="shared" si="81"/>
        <v>0</v>
      </c>
      <c r="M912" s="17">
        <f t="shared" si="82"/>
        <v>0</v>
      </c>
      <c r="N912" s="7"/>
      <c r="O912" s="30" t="str">
        <f t="shared" si="83"/>
        <v/>
      </c>
      <c r="P912" s="31" t="str">
        <f t="shared" si="84"/>
        <v/>
      </c>
      <c r="Q912" s="17"/>
    </row>
    <row r="913" spans="1:17" s="12" customFormat="1">
      <c r="A913" s="20" t="str">
        <f>IF(B913=0,"",SUBTOTAL(3,B$5:B912))</f>
        <v/>
      </c>
      <c r="B913" s="17"/>
      <c r="C913" s="19">
        <f>IF(COUNTIF($B$6:$B$30,B913)=1,1,COUNTIF($B$6:$B913,B913))</f>
        <v>0</v>
      </c>
      <c r="D913" s="11" t="str">
        <f t="shared" si="80"/>
        <v/>
      </c>
      <c r="E913" s="11" t="str">
        <f t="shared" si="80"/>
        <v/>
      </c>
      <c r="F913" s="11" t="str">
        <f t="shared" si="80"/>
        <v/>
      </c>
      <c r="G913" s="17" t="str">
        <f t="shared" si="80"/>
        <v/>
      </c>
      <c r="H913" s="17" t="str">
        <f t="shared" si="80"/>
        <v/>
      </c>
      <c r="I913" s="32"/>
      <c r="J913" s="17"/>
      <c r="K913" s="17"/>
      <c r="L913" s="17">
        <f t="shared" si="81"/>
        <v>0</v>
      </c>
      <c r="M913" s="17">
        <f t="shared" si="82"/>
        <v>0</v>
      </c>
      <c r="N913" s="7"/>
      <c r="O913" s="30" t="str">
        <f t="shared" si="83"/>
        <v/>
      </c>
      <c r="P913" s="31" t="str">
        <f t="shared" si="84"/>
        <v/>
      </c>
      <c r="Q913" s="17"/>
    </row>
    <row r="914" spans="1:17" s="12" customFormat="1">
      <c r="A914" s="20" t="str">
        <f>IF(B914=0,"",SUBTOTAL(3,B$5:B913))</f>
        <v/>
      </c>
      <c r="B914" s="17"/>
      <c r="C914" s="19">
        <f>IF(COUNTIF($B$6:$B$30,B914)=1,1,COUNTIF($B$6:$B914,B914))</f>
        <v>0</v>
      </c>
      <c r="D914" s="11" t="str">
        <f t="shared" si="80"/>
        <v/>
      </c>
      <c r="E914" s="11" t="str">
        <f t="shared" si="80"/>
        <v/>
      </c>
      <c r="F914" s="11" t="str">
        <f t="shared" si="80"/>
        <v/>
      </c>
      <c r="G914" s="17" t="str">
        <f t="shared" si="80"/>
        <v/>
      </c>
      <c r="H914" s="17" t="str">
        <f t="shared" si="80"/>
        <v/>
      </c>
      <c r="I914" s="32"/>
      <c r="J914" s="17"/>
      <c r="K914" s="17"/>
      <c r="L914" s="17">
        <f t="shared" si="81"/>
        <v>0</v>
      </c>
      <c r="M914" s="17">
        <f t="shared" si="82"/>
        <v>0</v>
      </c>
      <c r="N914" s="7"/>
      <c r="O914" s="30" t="str">
        <f t="shared" si="83"/>
        <v/>
      </c>
      <c r="P914" s="31" t="str">
        <f t="shared" si="84"/>
        <v/>
      </c>
      <c r="Q914" s="17"/>
    </row>
    <row r="915" spans="1:17" s="12" customFormat="1">
      <c r="A915" s="20" t="str">
        <f>IF(B915=0,"",SUBTOTAL(3,B$5:B914))</f>
        <v/>
      </c>
      <c r="B915" s="17"/>
      <c r="C915" s="19">
        <f>IF(COUNTIF($B$6:$B$30,B915)=1,1,COUNTIF($B$6:$B915,B915))</f>
        <v>0</v>
      </c>
      <c r="D915" s="11" t="str">
        <f t="shared" si="80"/>
        <v/>
      </c>
      <c r="E915" s="11" t="str">
        <f t="shared" si="80"/>
        <v/>
      </c>
      <c r="F915" s="11" t="str">
        <f t="shared" si="80"/>
        <v/>
      </c>
      <c r="G915" s="17" t="str">
        <f t="shared" si="80"/>
        <v/>
      </c>
      <c r="H915" s="17" t="str">
        <f t="shared" si="80"/>
        <v/>
      </c>
      <c r="I915" s="32"/>
      <c r="J915" s="17"/>
      <c r="K915" s="17"/>
      <c r="L915" s="17">
        <f t="shared" si="81"/>
        <v>0</v>
      </c>
      <c r="M915" s="17">
        <f t="shared" si="82"/>
        <v>0</v>
      </c>
      <c r="N915" s="7"/>
      <c r="O915" s="30" t="str">
        <f t="shared" si="83"/>
        <v/>
      </c>
      <c r="P915" s="31" t="str">
        <f t="shared" si="84"/>
        <v/>
      </c>
      <c r="Q915" s="17"/>
    </row>
    <row r="916" spans="1:17" s="12" customFormat="1">
      <c r="A916" s="20" t="str">
        <f>IF(B916=0,"",SUBTOTAL(3,B$5:B915))</f>
        <v/>
      </c>
      <c r="B916" s="17"/>
      <c r="C916" s="19">
        <f>IF(COUNTIF($B$6:$B$30,B916)=1,1,COUNTIF($B$6:$B916,B916))</f>
        <v>0</v>
      </c>
      <c r="D916" s="11" t="str">
        <f t="shared" si="80"/>
        <v/>
      </c>
      <c r="E916" s="11" t="str">
        <f t="shared" si="80"/>
        <v/>
      </c>
      <c r="F916" s="11" t="str">
        <f t="shared" si="80"/>
        <v/>
      </c>
      <c r="G916" s="17" t="str">
        <f t="shared" si="80"/>
        <v/>
      </c>
      <c r="H916" s="17" t="str">
        <f t="shared" si="80"/>
        <v/>
      </c>
      <c r="I916" s="32"/>
      <c r="J916" s="17"/>
      <c r="K916" s="17"/>
      <c r="L916" s="17">
        <f t="shared" si="81"/>
        <v>0</v>
      </c>
      <c r="M916" s="17">
        <f t="shared" si="82"/>
        <v>0</v>
      </c>
      <c r="N916" s="7"/>
      <c r="O916" s="30" t="str">
        <f t="shared" si="83"/>
        <v/>
      </c>
      <c r="P916" s="31" t="str">
        <f t="shared" si="84"/>
        <v/>
      </c>
      <c r="Q916" s="17"/>
    </row>
    <row r="917" spans="1:17" s="12" customFormat="1">
      <c r="A917" s="20" t="str">
        <f>IF(B917=0,"",SUBTOTAL(3,B$5:B916))</f>
        <v/>
      </c>
      <c r="B917" s="17"/>
      <c r="C917" s="19">
        <f>IF(COUNTIF($B$6:$B$30,B917)=1,1,COUNTIF($B$6:$B917,B917))</f>
        <v>0</v>
      </c>
      <c r="D917" s="11" t="str">
        <f t="shared" si="80"/>
        <v/>
      </c>
      <c r="E917" s="11" t="str">
        <f t="shared" si="80"/>
        <v/>
      </c>
      <c r="F917" s="11" t="str">
        <f t="shared" si="80"/>
        <v/>
      </c>
      <c r="G917" s="17" t="str">
        <f t="shared" si="80"/>
        <v/>
      </c>
      <c r="H917" s="17" t="str">
        <f t="shared" si="80"/>
        <v/>
      </c>
      <c r="I917" s="32"/>
      <c r="J917" s="17"/>
      <c r="K917" s="17"/>
      <c r="L917" s="17">
        <f t="shared" si="81"/>
        <v>0</v>
      </c>
      <c r="M917" s="17">
        <f t="shared" si="82"/>
        <v>0</v>
      </c>
      <c r="N917" s="7"/>
      <c r="O917" s="30" t="str">
        <f t="shared" si="83"/>
        <v/>
      </c>
      <c r="P917" s="31" t="str">
        <f t="shared" si="84"/>
        <v/>
      </c>
      <c r="Q917" s="17"/>
    </row>
    <row r="918" spans="1:17" s="12" customFormat="1">
      <c r="A918" s="20" t="str">
        <f>IF(B918=0,"",SUBTOTAL(3,B$5:B917))</f>
        <v/>
      </c>
      <c r="B918" s="17"/>
      <c r="C918" s="19">
        <f>IF(COUNTIF($B$6:$B$30,B918)=1,1,COUNTIF($B$6:$B918,B918))</f>
        <v>0</v>
      </c>
      <c r="D918" s="11" t="str">
        <f t="shared" si="80"/>
        <v/>
      </c>
      <c r="E918" s="11" t="str">
        <f t="shared" si="80"/>
        <v/>
      </c>
      <c r="F918" s="11" t="str">
        <f t="shared" si="80"/>
        <v/>
      </c>
      <c r="G918" s="17" t="str">
        <f t="shared" si="80"/>
        <v/>
      </c>
      <c r="H918" s="17" t="str">
        <f t="shared" si="80"/>
        <v/>
      </c>
      <c r="I918" s="32"/>
      <c r="J918" s="17"/>
      <c r="K918" s="17"/>
      <c r="L918" s="17">
        <f t="shared" si="81"/>
        <v>0</v>
      </c>
      <c r="M918" s="17">
        <f t="shared" si="82"/>
        <v>0</v>
      </c>
      <c r="N918" s="7"/>
      <c r="O918" s="30" t="str">
        <f t="shared" si="83"/>
        <v/>
      </c>
      <c r="P918" s="31" t="str">
        <f t="shared" si="84"/>
        <v/>
      </c>
      <c r="Q918" s="17"/>
    </row>
    <row r="919" spans="1:17" s="12" customFormat="1">
      <c r="A919" s="20" t="str">
        <f>IF(B919=0,"",SUBTOTAL(3,B$5:B918))</f>
        <v/>
      </c>
      <c r="B919" s="17"/>
      <c r="C919" s="19">
        <f>IF(COUNTIF($B$6:$B$30,B919)=1,1,COUNTIF($B$6:$B919,B919))</f>
        <v>0</v>
      </c>
      <c r="D919" s="11" t="str">
        <f t="shared" ref="D919:H969" si="85">IF($B919="","",INDEX(البيانات,MATCH($B919,INDEX(البيانات,,2),0),COLUMN()-1))</f>
        <v/>
      </c>
      <c r="E919" s="11" t="str">
        <f t="shared" si="85"/>
        <v/>
      </c>
      <c r="F919" s="11" t="str">
        <f t="shared" si="85"/>
        <v/>
      </c>
      <c r="G919" s="17" t="str">
        <f t="shared" si="85"/>
        <v/>
      </c>
      <c r="H919" s="17" t="str">
        <f t="shared" si="85"/>
        <v/>
      </c>
      <c r="I919" s="32"/>
      <c r="J919" s="17"/>
      <c r="K919" s="17"/>
      <c r="L919" s="17">
        <f t="shared" si="81"/>
        <v>0</v>
      </c>
      <c r="M919" s="17">
        <f t="shared" si="82"/>
        <v>0</v>
      </c>
      <c r="N919" s="7"/>
      <c r="O919" s="30" t="str">
        <f t="shared" si="83"/>
        <v/>
      </c>
      <c r="P919" s="31" t="str">
        <f t="shared" si="84"/>
        <v/>
      </c>
      <c r="Q919" s="17"/>
    </row>
    <row r="920" spans="1:17" s="12" customFormat="1">
      <c r="A920" s="20" t="str">
        <f>IF(B920=0,"",SUBTOTAL(3,B$5:B919))</f>
        <v/>
      </c>
      <c r="B920" s="17"/>
      <c r="C920" s="19">
        <f>IF(COUNTIF($B$6:$B$30,B920)=1,1,COUNTIF($B$6:$B920,B920))</f>
        <v>0</v>
      </c>
      <c r="D920" s="11" t="str">
        <f t="shared" si="85"/>
        <v/>
      </c>
      <c r="E920" s="11" t="str">
        <f t="shared" si="85"/>
        <v/>
      </c>
      <c r="F920" s="11" t="str">
        <f t="shared" si="85"/>
        <v/>
      </c>
      <c r="G920" s="17" t="str">
        <f t="shared" si="85"/>
        <v/>
      </c>
      <c r="H920" s="17" t="str">
        <f t="shared" si="85"/>
        <v/>
      </c>
      <c r="I920" s="32"/>
      <c r="J920" s="17"/>
      <c r="K920" s="17"/>
      <c r="L920" s="17">
        <f t="shared" si="81"/>
        <v>0</v>
      </c>
      <c r="M920" s="17">
        <f t="shared" si="82"/>
        <v>0</v>
      </c>
      <c r="N920" s="7"/>
      <c r="O920" s="30" t="str">
        <f t="shared" si="83"/>
        <v/>
      </c>
      <c r="P920" s="31" t="str">
        <f t="shared" si="84"/>
        <v/>
      </c>
      <c r="Q920" s="17"/>
    </row>
    <row r="921" spans="1:17" s="12" customFormat="1">
      <c r="A921" s="20" t="str">
        <f>IF(B921=0,"",SUBTOTAL(3,B$5:B920))</f>
        <v/>
      </c>
      <c r="B921" s="17"/>
      <c r="C921" s="19">
        <f>IF(COUNTIF($B$6:$B$30,B921)=1,1,COUNTIF($B$6:$B921,B921))</f>
        <v>0</v>
      </c>
      <c r="D921" s="11" t="str">
        <f t="shared" si="85"/>
        <v/>
      </c>
      <c r="E921" s="11" t="str">
        <f t="shared" si="85"/>
        <v/>
      </c>
      <c r="F921" s="11" t="str">
        <f t="shared" si="85"/>
        <v/>
      </c>
      <c r="G921" s="17" t="str">
        <f t="shared" si="85"/>
        <v/>
      </c>
      <c r="H921" s="17" t="str">
        <f t="shared" si="85"/>
        <v/>
      </c>
      <c r="I921" s="32"/>
      <c r="J921" s="17"/>
      <c r="K921" s="17"/>
      <c r="L921" s="17">
        <f t="shared" si="81"/>
        <v>0</v>
      </c>
      <c r="M921" s="17">
        <f t="shared" si="82"/>
        <v>0</v>
      </c>
      <c r="N921" s="7"/>
      <c r="O921" s="30" t="str">
        <f t="shared" si="83"/>
        <v/>
      </c>
      <c r="P921" s="31" t="str">
        <f t="shared" si="84"/>
        <v/>
      </c>
      <c r="Q921" s="17"/>
    </row>
    <row r="922" spans="1:17" s="12" customFormat="1">
      <c r="A922" s="20" t="str">
        <f>IF(B922=0,"",SUBTOTAL(3,B$5:B921))</f>
        <v/>
      </c>
      <c r="B922" s="17"/>
      <c r="C922" s="19">
        <f>IF(COUNTIF($B$6:$B$30,B922)=1,1,COUNTIF($B$6:$B922,B922))</f>
        <v>0</v>
      </c>
      <c r="D922" s="11" t="str">
        <f t="shared" si="85"/>
        <v/>
      </c>
      <c r="E922" s="11" t="str">
        <f t="shared" si="85"/>
        <v/>
      </c>
      <c r="F922" s="11" t="str">
        <f t="shared" si="85"/>
        <v/>
      </c>
      <c r="G922" s="17" t="str">
        <f t="shared" si="85"/>
        <v/>
      </c>
      <c r="H922" s="17" t="str">
        <f t="shared" si="85"/>
        <v/>
      </c>
      <c r="I922" s="32"/>
      <c r="J922" s="17"/>
      <c r="K922" s="17"/>
      <c r="L922" s="17">
        <f t="shared" si="81"/>
        <v>0</v>
      </c>
      <c r="M922" s="17">
        <f t="shared" si="82"/>
        <v>0</v>
      </c>
      <c r="N922" s="7"/>
      <c r="O922" s="30" t="str">
        <f t="shared" si="83"/>
        <v/>
      </c>
      <c r="P922" s="31" t="str">
        <f t="shared" si="84"/>
        <v/>
      </c>
      <c r="Q922" s="17"/>
    </row>
    <row r="923" spans="1:17" s="12" customFormat="1">
      <c r="A923" s="20" t="str">
        <f>IF(B923=0,"",SUBTOTAL(3,B$5:B922))</f>
        <v/>
      </c>
      <c r="B923" s="17"/>
      <c r="C923" s="19">
        <f>IF(COUNTIF($B$6:$B$30,B923)=1,1,COUNTIF($B$6:$B923,B923))</f>
        <v>0</v>
      </c>
      <c r="D923" s="11" t="str">
        <f t="shared" si="85"/>
        <v/>
      </c>
      <c r="E923" s="11" t="str">
        <f t="shared" si="85"/>
        <v/>
      </c>
      <c r="F923" s="11" t="str">
        <f t="shared" si="85"/>
        <v/>
      </c>
      <c r="G923" s="17" t="str">
        <f t="shared" si="85"/>
        <v/>
      </c>
      <c r="H923" s="17" t="str">
        <f t="shared" si="85"/>
        <v/>
      </c>
      <c r="I923" s="32"/>
      <c r="J923" s="17"/>
      <c r="K923" s="17"/>
      <c r="L923" s="17">
        <f t="shared" si="81"/>
        <v>0</v>
      </c>
      <c r="M923" s="17">
        <f t="shared" si="82"/>
        <v>0</v>
      </c>
      <c r="N923" s="7"/>
      <c r="O923" s="30" t="str">
        <f t="shared" si="83"/>
        <v/>
      </c>
      <c r="P923" s="31" t="str">
        <f t="shared" si="84"/>
        <v/>
      </c>
      <c r="Q923" s="17"/>
    </row>
    <row r="924" spans="1:17" s="12" customFormat="1">
      <c r="A924" s="20" t="str">
        <f>IF(B924=0,"",SUBTOTAL(3,B$5:B923))</f>
        <v/>
      </c>
      <c r="B924" s="17"/>
      <c r="C924" s="19">
        <f>IF(COUNTIF($B$6:$B$30,B924)=1,1,COUNTIF($B$6:$B924,B924))</f>
        <v>0</v>
      </c>
      <c r="D924" s="11" t="str">
        <f t="shared" si="85"/>
        <v/>
      </c>
      <c r="E924" s="11" t="str">
        <f t="shared" si="85"/>
        <v/>
      </c>
      <c r="F924" s="11" t="str">
        <f t="shared" si="85"/>
        <v/>
      </c>
      <c r="G924" s="17" t="str">
        <f t="shared" si="85"/>
        <v/>
      </c>
      <c r="H924" s="17" t="str">
        <f t="shared" si="85"/>
        <v/>
      </c>
      <c r="I924" s="32"/>
      <c r="J924" s="17"/>
      <c r="K924" s="17"/>
      <c r="L924" s="17">
        <f t="shared" si="81"/>
        <v>0</v>
      </c>
      <c r="M924" s="17">
        <f t="shared" si="82"/>
        <v>0</v>
      </c>
      <c r="N924" s="7"/>
      <c r="O924" s="30" t="str">
        <f t="shared" si="83"/>
        <v/>
      </c>
      <c r="P924" s="31" t="str">
        <f t="shared" si="84"/>
        <v/>
      </c>
      <c r="Q924" s="17"/>
    </row>
    <row r="925" spans="1:17" s="12" customFormat="1">
      <c r="A925" s="20" t="str">
        <f>IF(B925=0,"",SUBTOTAL(3,B$5:B924))</f>
        <v/>
      </c>
      <c r="B925" s="17"/>
      <c r="C925" s="19">
        <f>IF(COUNTIF($B$6:$B$30,B925)=1,1,COUNTIF($B$6:$B925,B925))</f>
        <v>0</v>
      </c>
      <c r="D925" s="11" t="str">
        <f t="shared" si="85"/>
        <v/>
      </c>
      <c r="E925" s="11" t="str">
        <f t="shared" si="85"/>
        <v/>
      </c>
      <c r="F925" s="11" t="str">
        <f t="shared" si="85"/>
        <v/>
      </c>
      <c r="G925" s="17" t="str">
        <f t="shared" si="85"/>
        <v/>
      </c>
      <c r="H925" s="17" t="str">
        <f t="shared" si="85"/>
        <v/>
      </c>
      <c r="I925" s="32"/>
      <c r="J925" s="17"/>
      <c r="K925" s="17"/>
      <c r="L925" s="17">
        <f t="shared" si="81"/>
        <v>0</v>
      </c>
      <c r="M925" s="17">
        <f t="shared" si="82"/>
        <v>0</v>
      </c>
      <c r="N925" s="7"/>
      <c r="O925" s="30" t="str">
        <f t="shared" si="83"/>
        <v/>
      </c>
      <c r="P925" s="31" t="str">
        <f t="shared" si="84"/>
        <v/>
      </c>
      <c r="Q925" s="17"/>
    </row>
    <row r="926" spans="1:17" s="12" customFormat="1">
      <c r="A926" s="20" t="str">
        <f>IF(B926=0,"",SUBTOTAL(3,B$5:B925))</f>
        <v/>
      </c>
      <c r="B926" s="17"/>
      <c r="C926" s="19">
        <f>IF(COUNTIF($B$6:$B$30,B926)=1,1,COUNTIF($B$6:$B926,B926))</f>
        <v>0</v>
      </c>
      <c r="D926" s="11" t="str">
        <f t="shared" si="85"/>
        <v/>
      </c>
      <c r="E926" s="11" t="str">
        <f t="shared" si="85"/>
        <v/>
      </c>
      <c r="F926" s="11" t="str">
        <f t="shared" si="85"/>
        <v/>
      </c>
      <c r="G926" s="17" t="str">
        <f t="shared" si="85"/>
        <v/>
      </c>
      <c r="H926" s="17" t="str">
        <f t="shared" si="85"/>
        <v/>
      </c>
      <c r="I926" s="32"/>
      <c r="J926" s="17"/>
      <c r="K926" s="17"/>
      <c r="L926" s="17">
        <f t="shared" si="81"/>
        <v>0</v>
      </c>
      <c r="M926" s="17">
        <f t="shared" si="82"/>
        <v>0</v>
      </c>
      <c r="N926" s="7"/>
      <c r="O926" s="30" t="str">
        <f t="shared" si="83"/>
        <v/>
      </c>
      <c r="P926" s="31" t="str">
        <f t="shared" si="84"/>
        <v/>
      </c>
      <c r="Q926" s="17"/>
    </row>
    <row r="927" spans="1:17" s="12" customFormat="1">
      <c r="A927" s="20" t="str">
        <f>IF(B927=0,"",SUBTOTAL(3,B$5:B926))</f>
        <v/>
      </c>
      <c r="B927" s="17"/>
      <c r="C927" s="19">
        <f>IF(COUNTIF($B$6:$B$30,B927)=1,1,COUNTIF($B$6:$B927,B927))</f>
        <v>0</v>
      </c>
      <c r="D927" s="11" t="str">
        <f t="shared" si="85"/>
        <v/>
      </c>
      <c r="E927" s="11" t="str">
        <f t="shared" si="85"/>
        <v/>
      </c>
      <c r="F927" s="11" t="str">
        <f t="shared" si="85"/>
        <v/>
      </c>
      <c r="G927" s="17" t="str">
        <f t="shared" si="85"/>
        <v/>
      </c>
      <c r="H927" s="17" t="str">
        <f t="shared" si="85"/>
        <v/>
      </c>
      <c r="I927" s="32"/>
      <c r="J927" s="17"/>
      <c r="K927" s="17"/>
      <c r="L927" s="17">
        <f t="shared" si="81"/>
        <v>0</v>
      </c>
      <c r="M927" s="17">
        <f t="shared" si="82"/>
        <v>0</v>
      </c>
      <c r="N927" s="7"/>
      <c r="O927" s="30" t="str">
        <f t="shared" si="83"/>
        <v/>
      </c>
      <c r="P927" s="31" t="str">
        <f t="shared" si="84"/>
        <v/>
      </c>
      <c r="Q927" s="17"/>
    </row>
    <row r="928" spans="1:17" s="12" customFormat="1">
      <c r="A928" s="20" t="str">
        <f>IF(B928=0,"",SUBTOTAL(3,B$5:B927))</f>
        <v/>
      </c>
      <c r="B928" s="17"/>
      <c r="C928" s="19">
        <f>IF(COUNTIF($B$6:$B$30,B928)=1,1,COUNTIF($B$6:$B928,B928))</f>
        <v>0</v>
      </c>
      <c r="D928" s="11" t="str">
        <f t="shared" si="85"/>
        <v/>
      </c>
      <c r="E928" s="11" t="str">
        <f t="shared" si="85"/>
        <v/>
      </c>
      <c r="F928" s="11" t="str">
        <f t="shared" si="85"/>
        <v/>
      </c>
      <c r="G928" s="17" t="str">
        <f t="shared" si="85"/>
        <v/>
      </c>
      <c r="H928" s="17" t="str">
        <f t="shared" si="85"/>
        <v/>
      </c>
      <c r="I928" s="32"/>
      <c r="J928" s="17"/>
      <c r="K928" s="17"/>
      <c r="L928" s="17">
        <f t="shared" si="81"/>
        <v>0</v>
      </c>
      <c r="M928" s="17">
        <f t="shared" si="82"/>
        <v>0</v>
      </c>
      <c r="N928" s="7"/>
      <c r="O928" s="30" t="str">
        <f t="shared" si="83"/>
        <v/>
      </c>
      <c r="P928" s="31" t="str">
        <f t="shared" si="84"/>
        <v/>
      </c>
      <c r="Q928" s="17"/>
    </row>
    <row r="929" spans="1:17" s="12" customFormat="1">
      <c r="A929" s="20" t="str">
        <f>IF(B929=0,"",SUBTOTAL(3,B$5:B928))</f>
        <v/>
      </c>
      <c r="B929" s="17"/>
      <c r="C929" s="19">
        <f>IF(COUNTIF($B$6:$B$30,B929)=1,1,COUNTIF($B$6:$B929,B929))</f>
        <v>0</v>
      </c>
      <c r="D929" s="11" t="str">
        <f t="shared" si="85"/>
        <v/>
      </c>
      <c r="E929" s="11" t="str">
        <f t="shared" si="85"/>
        <v/>
      </c>
      <c r="F929" s="11" t="str">
        <f t="shared" si="85"/>
        <v/>
      </c>
      <c r="G929" s="17" t="str">
        <f t="shared" si="85"/>
        <v/>
      </c>
      <c r="H929" s="17" t="str">
        <f t="shared" si="85"/>
        <v/>
      </c>
      <c r="I929" s="32"/>
      <c r="J929" s="17"/>
      <c r="K929" s="17"/>
      <c r="L929" s="17">
        <f t="shared" si="81"/>
        <v>0</v>
      </c>
      <c r="M929" s="17">
        <f t="shared" si="82"/>
        <v>0</v>
      </c>
      <c r="N929" s="7"/>
      <c r="O929" s="30" t="str">
        <f t="shared" si="83"/>
        <v/>
      </c>
      <c r="P929" s="31" t="str">
        <f t="shared" si="84"/>
        <v/>
      </c>
      <c r="Q929" s="17"/>
    </row>
    <row r="930" spans="1:17" s="12" customFormat="1">
      <c r="A930" s="20" t="str">
        <f>IF(B930=0,"",SUBTOTAL(3,B$5:B929))</f>
        <v/>
      </c>
      <c r="B930" s="17"/>
      <c r="C930" s="19">
        <f>IF(COUNTIF($B$6:$B$30,B930)=1,1,COUNTIF($B$6:$B930,B930))</f>
        <v>0</v>
      </c>
      <c r="D930" s="11" t="str">
        <f t="shared" si="85"/>
        <v/>
      </c>
      <c r="E930" s="11" t="str">
        <f t="shared" si="85"/>
        <v/>
      </c>
      <c r="F930" s="11" t="str">
        <f t="shared" si="85"/>
        <v/>
      </c>
      <c r="G930" s="17" t="str">
        <f t="shared" si="85"/>
        <v/>
      </c>
      <c r="H930" s="17" t="str">
        <f t="shared" si="85"/>
        <v/>
      </c>
      <c r="I930" s="32"/>
      <c r="J930" s="17"/>
      <c r="K930" s="17"/>
      <c r="L930" s="17">
        <f t="shared" si="81"/>
        <v>0</v>
      </c>
      <c r="M930" s="17">
        <f t="shared" si="82"/>
        <v>0</v>
      </c>
      <c r="N930" s="7"/>
      <c r="O930" s="30" t="str">
        <f t="shared" si="83"/>
        <v/>
      </c>
      <c r="P930" s="31" t="str">
        <f t="shared" si="84"/>
        <v/>
      </c>
      <c r="Q930" s="17"/>
    </row>
    <row r="931" spans="1:17" s="12" customFormat="1">
      <c r="A931" s="20" t="str">
        <f>IF(B931=0,"",SUBTOTAL(3,B$5:B930))</f>
        <v/>
      </c>
      <c r="B931" s="17"/>
      <c r="C931" s="19">
        <f>IF(COUNTIF($B$6:$B$30,B931)=1,1,COUNTIF($B$6:$B931,B931))</f>
        <v>0</v>
      </c>
      <c r="D931" s="11" t="str">
        <f t="shared" si="85"/>
        <v/>
      </c>
      <c r="E931" s="11" t="str">
        <f t="shared" si="85"/>
        <v/>
      </c>
      <c r="F931" s="11" t="str">
        <f t="shared" si="85"/>
        <v/>
      </c>
      <c r="G931" s="17" t="str">
        <f t="shared" si="85"/>
        <v/>
      </c>
      <c r="H931" s="17" t="str">
        <f t="shared" si="85"/>
        <v/>
      </c>
      <c r="I931" s="32"/>
      <c r="J931" s="17"/>
      <c r="K931" s="17"/>
      <c r="L931" s="17">
        <f t="shared" si="81"/>
        <v>0</v>
      </c>
      <c r="M931" s="17">
        <f t="shared" si="82"/>
        <v>0</v>
      </c>
      <c r="N931" s="7"/>
      <c r="O931" s="30" t="str">
        <f t="shared" si="83"/>
        <v/>
      </c>
      <c r="P931" s="31" t="str">
        <f t="shared" si="84"/>
        <v/>
      </c>
      <c r="Q931" s="17"/>
    </row>
    <row r="932" spans="1:17" s="12" customFormat="1">
      <c r="A932" s="20" t="str">
        <f>IF(B932=0,"",SUBTOTAL(3,B$5:B931))</f>
        <v/>
      </c>
      <c r="B932" s="17"/>
      <c r="C932" s="19">
        <f>IF(COUNTIF($B$6:$B$30,B932)=1,1,COUNTIF($B$6:$B932,B932))</f>
        <v>0</v>
      </c>
      <c r="D932" s="11" t="str">
        <f t="shared" si="85"/>
        <v/>
      </c>
      <c r="E932" s="11" t="str">
        <f t="shared" si="85"/>
        <v/>
      </c>
      <c r="F932" s="11" t="str">
        <f t="shared" si="85"/>
        <v/>
      </c>
      <c r="G932" s="17" t="str">
        <f t="shared" si="85"/>
        <v/>
      </c>
      <c r="H932" s="17" t="str">
        <f t="shared" si="85"/>
        <v/>
      </c>
      <c r="I932" s="32"/>
      <c r="J932" s="17"/>
      <c r="K932" s="17"/>
      <c r="L932" s="17">
        <f t="shared" si="81"/>
        <v>0</v>
      </c>
      <c r="M932" s="17">
        <f t="shared" si="82"/>
        <v>0</v>
      </c>
      <c r="N932" s="7"/>
      <c r="O932" s="30" t="str">
        <f t="shared" si="83"/>
        <v/>
      </c>
      <c r="P932" s="31" t="str">
        <f t="shared" si="84"/>
        <v/>
      </c>
      <c r="Q932" s="17"/>
    </row>
    <row r="933" spans="1:17" s="12" customFormat="1">
      <c r="A933" s="20" t="str">
        <f>IF(B933=0,"",SUBTOTAL(3,B$5:B932))</f>
        <v/>
      </c>
      <c r="B933" s="17"/>
      <c r="C933" s="19">
        <f>IF(COUNTIF($B$6:$B$30,B933)=1,1,COUNTIF($B$6:$B933,B933))</f>
        <v>0</v>
      </c>
      <c r="D933" s="11" t="str">
        <f t="shared" si="85"/>
        <v/>
      </c>
      <c r="E933" s="11" t="str">
        <f t="shared" si="85"/>
        <v/>
      </c>
      <c r="F933" s="11" t="str">
        <f t="shared" si="85"/>
        <v/>
      </c>
      <c r="G933" s="17" t="str">
        <f t="shared" si="85"/>
        <v/>
      </c>
      <c r="H933" s="17" t="str">
        <f t="shared" si="85"/>
        <v/>
      </c>
      <c r="I933" s="32"/>
      <c r="J933" s="17"/>
      <c r="K933" s="17"/>
      <c r="L933" s="17">
        <f t="shared" si="81"/>
        <v>0</v>
      </c>
      <c r="M933" s="17">
        <f t="shared" si="82"/>
        <v>0</v>
      </c>
      <c r="N933" s="7"/>
      <c r="O933" s="30" t="str">
        <f t="shared" si="83"/>
        <v/>
      </c>
      <c r="P933" s="31" t="str">
        <f t="shared" si="84"/>
        <v/>
      </c>
      <c r="Q933" s="17"/>
    </row>
    <row r="934" spans="1:17" s="12" customFormat="1">
      <c r="A934" s="20" t="str">
        <f>IF(B934=0,"",SUBTOTAL(3,B$5:B933))</f>
        <v/>
      </c>
      <c r="B934" s="17"/>
      <c r="C934" s="19">
        <f>IF(COUNTIF($B$6:$B$30,B934)=1,1,COUNTIF($B$6:$B934,B934))</f>
        <v>0</v>
      </c>
      <c r="D934" s="11" t="str">
        <f t="shared" si="85"/>
        <v/>
      </c>
      <c r="E934" s="11" t="str">
        <f t="shared" si="85"/>
        <v/>
      </c>
      <c r="F934" s="11" t="str">
        <f t="shared" si="85"/>
        <v/>
      </c>
      <c r="G934" s="17" t="str">
        <f t="shared" si="85"/>
        <v/>
      </c>
      <c r="H934" s="17" t="str">
        <f t="shared" si="85"/>
        <v/>
      </c>
      <c r="I934" s="32"/>
      <c r="J934" s="17"/>
      <c r="K934" s="17"/>
      <c r="L934" s="17">
        <f t="shared" si="81"/>
        <v>0</v>
      </c>
      <c r="M934" s="17">
        <f t="shared" si="82"/>
        <v>0</v>
      </c>
      <c r="N934" s="7"/>
      <c r="O934" s="30" t="str">
        <f t="shared" si="83"/>
        <v/>
      </c>
      <c r="P934" s="31" t="str">
        <f t="shared" si="84"/>
        <v/>
      </c>
      <c r="Q934" s="17"/>
    </row>
    <row r="935" spans="1:17" s="12" customFormat="1">
      <c r="A935" s="20" t="str">
        <f>IF(B935=0,"",SUBTOTAL(3,B$5:B934))</f>
        <v/>
      </c>
      <c r="B935" s="17"/>
      <c r="C935" s="19">
        <f>IF(COUNTIF($B$6:$B$30,B935)=1,1,COUNTIF($B$6:$B935,B935))</f>
        <v>0</v>
      </c>
      <c r="D935" s="11" t="str">
        <f t="shared" si="85"/>
        <v/>
      </c>
      <c r="E935" s="11" t="str">
        <f t="shared" si="85"/>
        <v/>
      </c>
      <c r="F935" s="11" t="str">
        <f t="shared" si="85"/>
        <v/>
      </c>
      <c r="G935" s="17" t="str">
        <f t="shared" si="85"/>
        <v/>
      </c>
      <c r="H935" s="17" t="str">
        <f t="shared" si="85"/>
        <v/>
      </c>
      <c r="I935" s="32"/>
      <c r="J935" s="17"/>
      <c r="K935" s="17"/>
      <c r="L935" s="17">
        <f t="shared" si="81"/>
        <v>0</v>
      </c>
      <c r="M935" s="17">
        <f t="shared" si="82"/>
        <v>0</v>
      </c>
      <c r="N935" s="7"/>
      <c r="O935" s="30" t="str">
        <f t="shared" si="83"/>
        <v/>
      </c>
      <c r="P935" s="31" t="str">
        <f t="shared" si="84"/>
        <v/>
      </c>
      <c r="Q935" s="17"/>
    </row>
    <row r="936" spans="1:17" s="12" customFormat="1">
      <c r="A936" s="20" t="str">
        <f>IF(B936=0,"",SUBTOTAL(3,B$5:B935))</f>
        <v/>
      </c>
      <c r="B936" s="17"/>
      <c r="C936" s="19">
        <f>IF(COUNTIF($B$6:$B$30,B936)=1,1,COUNTIF($B$6:$B936,B936))</f>
        <v>0</v>
      </c>
      <c r="D936" s="11" t="str">
        <f t="shared" si="85"/>
        <v/>
      </c>
      <c r="E936" s="11" t="str">
        <f t="shared" si="85"/>
        <v/>
      </c>
      <c r="F936" s="11" t="str">
        <f t="shared" si="85"/>
        <v/>
      </c>
      <c r="G936" s="17" t="str">
        <f t="shared" si="85"/>
        <v/>
      </c>
      <c r="H936" s="17" t="str">
        <f t="shared" si="85"/>
        <v/>
      </c>
      <c r="I936" s="32"/>
      <c r="J936" s="17"/>
      <c r="K936" s="17"/>
      <c r="L936" s="17">
        <f t="shared" si="81"/>
        <v>0</v>
      </c>
      <c r="M936" s="17">
        <f t="shared" si="82"/>
        <v>0</v>
      </c>
      <c r="N936" s="7"/>
      <c r="O936" s="30" t="str">
        <f t="shared" si="83"/>
        <v/>
      </c>
      <c r="P936" s="31" t="str">
        <f t="shared" si="84"/>
        <v/>
      </c>
      <c r="Q936" s="17"/>
    </row>
    <row r="937" spans="1:17" s="12" customFormat="1">
      <c r="A937" s="20" t="str">
        <f>IF(B937=0,"",SUBTOTAL(3,B$5:B936))</f>
        <v/>
      </c>
      <c r="B937" s="17"/>
      <c r="C937" s="19">
        <f>IF(COUNTIF($B$6:$B$30,B937)=1,1,COUNTIF($B$6:$B937,B937))</f>
        <v>0</v>
      </c>
      <c r="D937" s="11" t="str">
        <f t="shared" si="85"/>
        <v/>
      </c>
      <c r="E937" s="11" t="str">
        <f t="shared" si="85"/>
        <v/>
      </c>
      <c r="F937" s="11" t="str">
        <f t="shared" si="85"/>
        <v/>
      </c>
      <c r="G937" s="17" t="str">
        <f t="shared" si="85"/>
        <v/>
      </c>
      <c r="H937" s="17" t="str">
        <f t="shared" si="85"/>
        <v/>
      </c>
      <c r="I937" s="32"/>
      <c r="J937" s="17"/>
      <c r="K937" s="17"/>
      <c r="L937" s="17">
        <f t="shared" si="81"/>
        <v>0</v>
      </c>
      <c r="M937" s="17">
        <f t="shared" si="82"/>
        <v>0</v>
      </c>
      <c r="N937" s="7"/>
      <c r="O937" s="30" t="str">
        <f t="shared" si="83"/>
        <v/>
      </c>
      <c r="P937" s="31" t="str">
        <f t="shared" si="84"/>
        <v/>
      </c>
      <c r="Q937" s="17"/>
    </row>
    <row r="938" spans="1:17" s="12" customFormat="1">
      <c r="A938" s="20" t="str">
        <f>IF(B938=0,"",SUBTOTAL(3,B$5:B937))</f>
        <v/>
      </c>
      <c r="B938" s="17"/>
      <c r="C938" s="19">
        <f>IF(COUNTIF($B$6:$B$30,B938)=1,1,COUNTIF($B$6:$B938,B938))</f>
        <v>0</v>
      </c>
      <c r="D938" s="11" t="str">
        <f t="shared" si="85"/>
        <v/>
      </c>
      <c r="E938" s="11" t="str">
        <f t="shared" si="85"/>
        <v/>
      </c>
      <c r="F938" s="11" t="str">
        <f t="shared" si="85"/>
        <v/>
      </c>
      <c r="G938" s="17" t="str">
        <f t="shared" si="85"/>
        <v/>
      </c>
      <c r="H938" s="17" t="str">
        <f t="shared" si="85"/>
        <v/>
      </c>
      <c r="I938" s="32"/>
      <c r="J938" s="17"/>
      <c r="K938" s="17"/>
      <c r="L938" s="17">
        <f t="shared" si="81"/>
        <v>0</v>
      </c>
      <c r="M938" s="17">
        <f t="shared" si="82"/>
        <v>0</v>
      </c>
      <c r="N938" s="7"/>
      <c r="O938" s="30" t="str">
        <f t="shared" si="83"/>
        <v/>
      </c>
      <c r="P938" s="31" t="str">
        <f t="shared" si="84"/>
        <v/>
      </c>
      <c r="Q938" s="17"/>
    </row>
    <row r="939" spans="1:17" s="12" customFormat="1">
      <c r="A939" s="20" t="str">
        <f>IF(B939=0,"",SUBTOTAL(3,B$5:B938))</f>
        <v/>
      </c>
      <c r="B939" s="17"/>
      <c r="C939" s="19">
        <f>IF(COUNTIF($B$6:$B$30,B939)=1,1,COUNTIF($B$6:$B939,B939))</f>
        <v>0</v>
      </c>
      <c r="D939" s="11" t="str">
        <f t="shared" si="85"/>
        <v/>
      </c>
      <c r="E939" s="11" t="str">
        <f t="shared" si="85"/>
        <v/>
      </c>
      <c r="F939" s="11" t="str">
        <f t="shared" si="85"/>
        <v/>
      </c>
      <c r="G939" s="17" t="str">
        <f t="shared" si="85"/>
        <v/>
      </c>
      <c r="H939" s="17" t="str">
        <f t="shared" si="85"/>
        <v/>
      </c>
      <c r="I939" s="32"/>
      <c r="J939" s="17"/>
      <c r="K939" s="17"/>
      <c r="L939" s="17">
        <f t="shared" si="81"/>
        <v>0</v>
      </c>
      <c r="M939" s="17">
        <f t="shared" si="82"/>
        <v>0</v>
      </c>
      <c r="N939" s="7"/>
      <c r="O939" s="30" t="str">
        <f t="shared" si="83"/>
        <v/>
      </c>
      <c r="P939" s="31" t="str">
        <f t="shared" si="84"/>
        <v/>
      </c>
      <c r="Q939" s="17"/>
    </row>
    <row r="940" spans="1:17" s="12" customFormat="1">
      <c r="A940" s="20" t="str">
        <f>IF(B940=0,"",SUBTOTAL(3,B$5:B939))</f>
        <v/>
      </c>
      <c r="B940" s="17"/>
      <c r="C940" s="19">
        <f>IF(COUNTIF($B$6:$B$30,B940)=1,1,COUNTIF($B$6:$B940,B940))</f>
        <v>0</v>
      </c>
      <c r="D940" s="11" t="str">
        <f t="shared" si="85"/>
        <v/>
      </c>
      <c r="E940" s="11" t="str">
        <f t="shared" si="85"/>
        <v/>
      </c>
      <c r="F940" s="11" t="str">
        <f t="shared" si="85"/>
        <v/>
      </c>
      <c r="G940" s="17" t="str">
        <f t="shared" si="85"/>
        <v/>
      </c>
      <c r="H940" s="17" t="str">
        <f t="shared" si="85"/>
        <v/>
      </c>
      <c r="I940" s="32"/>
      <c r="J940" s="17"/>
      <c r="K940" s="17"/>
      <c r="L940" s="17">
        <f t="shared" si="81"/>
        <v>0</v>
      </c>
      <c r="M940" s="17">
        <f t="shared" si="82"/>
        <v>0</v>
      </c>
      <c r="N940" s="7"/>
      <c r="O940" s="30" t="str">
        <f t="shared" si="83"/>
        <v/>
      </c>
      <c r="P940" s="31" t="str">
        <f t="shared" si="84"/>
        <v/>
      </c>
      <c r="Q940" s="17"/>
    </row>
    <row r="941" spans="1:17" s="12" customFormat="1">
      <c r="A941" s="20" t="str">
        <f>IF(B941=0,"",SUBTOTAL(3,B$5:B940))</f>
        <v/>
      </c>
      <c r="B941" s="17"/>
      <c r="C941" s="19">
        <f>IF(COUNTIF($B$6:$B$30,B941)=1,1,COUNTIF($B$6:$B941,B941))</f>
        <v>0</v>
      </c>
      <c r="D941" s="11" t="str">
        <f t="shared" si="85"/>
        <v/>
      </c>
      <c r="E941" s="11" t="str">
        <f t="shared" si="85"/>
        <v/>
      </c>
      <c r="F941" s="11" t="str">
        <f t="shared" si="85"/>
        <v/>
      </c>
      <c r="G941" s="17" t="str">
        <f t="shared" si="85"/>
        <v/>
      </c>
      <c r="H941" s="17" t="str">
        <f t="shared" si="85"/>
        <v/>
      </c>
      <c r="I941" s="32"/>
      <c r="J941" s="17"/>
      <c r="K941" s="17"/>
      <c r="L941" s="17">
        <f t="shared" si="81"/>
        <v>0</v>
      </c>
      <c r="M941" s="17">
        <f t="shared" si="82"/>
        <v>0</v>
      </c>
      <c r="N941" s="7"/>
      <c r="O941" s="30" t="str">
        <f t="shared" si="83"/>
        <v/>
      </c>
      <c r="P941" s="31" t="str">
        <f t="shared" si="84"/>
        <v/>
      </c>
      <c r="Q941" s="17"/>
    </row>
    <row r="942" spans="1:17" s="12" customFormat="1">
      <c r="A942" s="20" t="str">
        <f>IF(B942=0,"",SUBTOTAL(3,B$5:B941))</f>
        <v/>
      </c>
      <c r="B942" s="17"/>
      <c r="C942" s="19">
        <f>IF(COUNTIF($B$6:$B$30,B942)=1,1,COUNTIF($B$6:$B942,B942))</f>
        <v>0</v>
      </c>
      <c r="D942" s="11" t="str">
        <f t="shared" si="85"/>
        <v/>
      </c>
      <c r="E942" s="11" t="str">
        <f t="shared" si="85"/>
        <v/>
      </c>
      <c r="F942" s="11" t="str">
        <f t="shared" si="85"/>
        <v/>
      </c>
      <c r="G942" s="17" t="str">
        <f t="shared" si="85"/>
        <v/>
      </c>
      <c r="H942" s="17" t="str">
        <f t="shared" si="85"/>
        <v/>
      </c>
      <c r="I942" s="32"/>
      <c r="J942" s="17"/>
      <c r="K942" s="17"/>
      <c r="L942" s="17">
        <f t="shared" si="81"/>
        <v>0</v>
      </c>
      <c r="M942" s="17">
        <f t="shared" si="82"/>
        <v>0</v>
      </c>
      <c r="N942" s="7"/>
      <c r="O942" s="30" t="str">
        <f t="shared" si="83"/>
        <v/>
      </c>
      <c r="P942" s="31" t="str">
        <f t="shared" si="84"/>
        <v/>
      </c>
      <c r="Q942" s="17"/>
    </row>
    <row r="943" spans="1:17" s="12" customFormat="1">
      <c r="A943" s="20" t="str">
        <f>IF(B943=0,"",SUBTOTAL(3,B$5:B942))</f>
        <v/>
      </c>
      <c r="B943" s="17"/>
      <c r="C943" s="19">
        <f>IF(COUNTIF($B$6:$B$30,B943)=1,1,COUNTIF($B$6:$B943,B943))</f>
        <v>0</v>
      </c>
      <c r="D943" s="11" t="str">
        <f t="shared" si="85"/>
        <v/>
      </c>
      <c r="E943" s="11" t="str">
        <f t="shared" si="85"/>
        <v/>
      </c>
      <c r="F943" s="11" t="str">
        <f t="shared" si="85"/>
        <v/>
      </c>
      <c r="G943" s="17" t="str">
        <f t="shared" si="85"/>
        <v/>
      </c>
      <c r="H943" s="17" t="str">
        <f t="shared" si="85"/>
        <v/>
      </c>
      <c r="I943" s="32"/>
      <c r="J943" s="17"/>
      <c r="K943" s="17"/>
      <c r="L943" s="17">
        <f t="shared" si="81"/>
        <v>0</v>
      </c>
      <c r="M943" s="17">
        <f t="shared" si="82"/>
        <v>0</v>
      </c>
      <c r="N943" s="7"/>
      <c r="O943" s="30" t="str">
        <f t="shared" si="83"/>
        <v/>
      </c>
      <c r="P943" s="31" t="str">
        <f t="shared" si="84"/>
        <v/>
      </c>
      <c r="Q943" s="17"/>
    </row>
    <row r="944" spans="1:17" s="12" customFormat="1">
      <c r="A944" s="20" t="str">
        <f>IF(B944=0,"",SUBTOTAL(3,B$5:B943))</f>
        <v/>
      </c>
      <c r="B944" s="17"/>
      <c r="C944" s="19">
        <f>IF(COUNTIF($B$6:$B$30,B944)=1,1,COUNTIF($B$6:$B944,B944))</f>
        <v>0</v>
      </c>
      <c r="D944" s="11" t="str">
        <f t="shared" si="85"/>
        <v/>
      </c>
      <c r="E944" s="11" t="str">
        <f t="shared" si="85"/>
        <v/>
      </c>
      <c r="F944" s="11" t="str">
        <f t="shared" si="85"/>
        <v/>
      </c>
      <c r="G944" s="17" t="str">
        <f t="shared" si="85"/>
        <v/>
      </c>
      <c r="H944" s="17" t="str">
        <f t="shared" si="85"/>
        <v/>
      </c>
      <c r="I944" s="32"/>
      <c r="J944" s="17"/>
      <c r="K944" s="17"/>
      <c r="L944" s="17">
        <f t="shared" si="81"/>
        <v>0</v>
      </c>
      <c r="M944" s="17">
        <f t="shared" si="82"/>
        <v>0</v>
      </c>
      <c r="N944" s="7"/>
      <c r="O944" s="30" t="str">
        <f t="shared" si="83"/>
        <v/>
      </c>
      <c r="P944" s="31" t="str">
        <f t="shared" si="84"/>
        <v/>
      </c>
      <c r="Q944" s="17"/>
    </row>
    <row r="945" spans="1:17" s="12" customFormat="1">
      <c r="A945" s="20" t="str">
        <f>IF(B945=0,"",SUBTOTAL(3,B$5:B944))</f>
        <v/>
      </c>
      <c r="B945" s="17"/>
      <c r="C945" s="19">
        <f>IF(COUNTIF($B$6:$B$30,B945)=1,1,COUNTIF($B$6:$B945,B945))</f>
        <v>0</v>
      </c>
      <c r="D945" s="11" t="str">
        <f t="shared" si="85"/>
        <v/>
      </c>
      <c r="E945" s="11" t="str">
        <f t="shared" si="85"/>
        <v/>
      </c>
      <c r="F945" s="11" t="str">
        <f t="shared" si="85"/>
        <v/>
      </c>
      <c r="G945" s="17" t="str">
        <f t="shared" si="85"/>
        <v/>
      </c>
      <c r="H945" s="17" t="str">
        <f t="shared" si="85"/>
        <v/>
      </c>
      <c r="I945" s="32"/>
      <c r="J945" s="17"/>
      <c r="K945" s="17"/>
      <c r="L945" s="17">
        <f t="shared" si="81"/>
        <v>0</v>
      </c>
      <c r="M945" s="17">
        <f t="shared" si="82"/>
        <v>0</v>
      </c>
      <c r="N945" s="7"/>
      <c r="O945" s="30" t="str">
        <f t="shared" si="83"/>
        <v/>
      </c>
      <c r="P945" s="31" t="str">
        <f t="shared" si="84"/>
        <v/>
      </c>
      <c r="Q945" s="17"/>
    </row>
    <row r="946" spans="1:17" s="12" customFormat="1">
      <c r="A946" s="20" t="str">
        <f>IF(B946=0,"",SUBTOTAL(3,B$5:B945))</f>
        <v/>
      </c>
      <c r="B946" s="17"/>
      <c r="C946" s="19">
        <f>IF(COUNTIF($B$6:$B$30,B946)=1,1,COUNTIF($B$6:$B946,B946))</f>
        <v>0</v>
      </c>
      <c r="D946" s="11" t="str">
        <f t="shared" si="85"/>
        <v/>
      </c>
      <c r="E946" s="11" t="str">
        <f t="shared" si="85"/>
        <v/>
      </c>
      <c r="F946" s="11" t="str">
        <f t="shared" si="85"/>
        <v/>
      </c>
      <c r="G946" s="17" t="str">
        <f t="shared" si="85"/>
        <v/>
      </c>
      <c r="H946" s="17" t="str">
        <f t="shared" si="85"/>
        <v/>
      </c>
      <c r="I946" s="32"/>
      <c r="J946" s="17"/>
      <c r="K946" s="17"/>
      <c r="L946" s="17">
        <f t="shared" si="81"/>
        <v>0</v>
      </c>
      <c r="M946" s="17">
        <f t="shared" si="82"/>
        <v>0</v>
      </c>
      <c r="N946" s="7"/>
      <c r="O946" s="30" t="str">
        <f t="shared" si="83"/>
        <v/>
      </c>
      <c r="P946" s="31" t="str">
        <f t="shared" si="84"/>
        <v/>
      </c>
      <c r="Q946" s="17"/>
    </row>
    <row r="947" spans="1:17" s="12" customFormat="1">
      <c r="A947" s="20" t="str">
        <f>IF(B947=0,"",SUBTOTAL(3,B$5:B946))</f>
        <v/>
      </c>
      <c r="B947" s="17"/>
      <c r="C947" s="19">
        <f>IF(COUNTIF($B$6:$B$30,B947)=1,1,COUNTIF($B$6:$B947,B947))</f>
        <v>0</v>
      </c>
      <c r="D947" s="11" t="str">
        <f t="shared" si="85"/>
        <v/>
      </c>
      <c r="E947" s="11" t="str">
        <f t="shared" si="85"/>
        <v/>
      </c>
      <c r="F947" s="11" t="str">
        <f t="shared" si="85"/>
        <v/>
      </c>
      <c r="G947" s="17" t="str">
        <f t="shared" si="85"/>
        <v/>
      </c>
      <c r="H947" s="17" t="str">
        <f t="shared" si="85"/>
        <v/>
      </c>
      <c r="I947" s="32"/>
      <c r="J947" s="17"/>
      <c r="K947" s="17"/>
      <c r="L947" s="17">
        <f t="shared" si="81"/>
        <v>0</v>
      </c>
      <c r="M947" s="17">
        <f t="shared" si="82"/>
        <v>0</v>
      </c>
      <c r="N947" s="7"/>
      <c r="O947" s="30" t="str">
        <f t="shared" si="83"/>
        <v/>
      </c>
      <c r="P947" s="31" t="str">
        <f t="shared" si="84"/>
        <v/>
      </c>
      <c r="Q947" s="17"/>
    </row>
    <row r="948" spans="1:17" s="12" customFormat="1">
      <c r="A948" s="20" t="str">
        <f>IF(B948=0,"",SUBTOTAL(3,B$5:B947))</f>
        <v/>
      </c>
      <c r="B948" s="17"/>
      <c r="C948" s="19">
        <f>IF(COUNTIF($B$6:$B$30,B948)=1,1,COUNTIF($B$6:$B948,B948))</f>
        <v>0</v>
      </c>
      <c r="D948" s="11" t="str">
        <f t="shared" si="85"/>
        <v/>
      </c>
      <c r="E948" s="11" t="str">
        <f t="shared" si="85"/>
        <v/>
      </c>
      <c r="F948" s="11" t="str">
        <f t="shared" si="85"/>
        <v/>
      </c>
      <c r="G948" s="17" t="str">
        <f t="shared" si="85"/>
        <v/>
      </c>
      <c r="H948" s="17" t="str">
        <f t="shared" si="85"/>
        <v/>
      </c>
      <c r="I948" s="32"/>
      <c r="J948" s="17"/>
      <c r="K948" s="17"/>
      <c r="L948" s="17">
        <f t="shared" si="81"/>
        <v>0</v>
      </c>
      <c r="M948" s="17">
        <f t="shared" si="82"/>
        <v>0</v>
      </c>
      <c r="N948" s="7"/>
      <c r="O948" s="30" t="str">
        <f t="shared" si="83"/>
        <v/>
      </c>
      <c r="P948" s="31" t="str">
        <f t="shared" si="84"/>
        <v/>
      </c>
      <c r="Q948" s="17"/>
    </row>
    <row r="949" spans="1:17" s="12" customFormat="1">
      <c r="A949" s="20" t="str">
        <f>IF(B949=0,"",SUBTOTAL(3,B$5:B948))</f>
        <v/>
      </c>
      <c r="B949" s="17"/>
      <c r="C949" s="19">
        <f>IF(COUNTIF($B$6:$B$30,B949)=1,1,COUNTIF($B$6:$B949,B949))</f>
        <v>0</v>
      </c>
      <c r="D949" s="11" t="str">
        <f t="shared" si="85"/>
        <v/>
      </c>
      <c r="E949" s="11" t="str">
        <f t="shared" si="85"/>
        <v/>
      </c>
      <c r="F949" s="11" t="str">
        <f t="shared" si="85"/>
        <v/>
      </c>
      <c r="G949" s="17" t="str">
        <f t="shared" si="85"/>
        <v/>
      </c>
      <c r="H949" s="17" t="str">
        <f t="shared" si="85"/>
        <v/>
      </c>
      <c r="I949" s="32"/>
      <c r="J949" s="17"/>
      <c r="K949" s="17"/>
      <c r="L949" s="17">
        <f t="shared" si="81"/>
        <v>0</v>
      </c>
      <c r="M949" s="17">
        <f t="shared" si="82"/>
        <v>0</v>
      </c>
      <c r="N949" s="7"/>
      <c r="O949" s="30" t="str">
        <f t="shared" si="83"/>
        <v/>
      </c>
      <c r="P949" s="31" t="str">
        <f t="shared" si="84"/>
        <v/>
      </c>
      <c r="Q949" s="17"/>
    </row>
    <row r="950" spans="1:17" s="12" customFormat="1">
      <c r="A950" s="20" t="str">
        <f>IF(B950=0,"",SUBTOTAL(3,B$5:B949))</f>
        <v/>
      </c>
      <c r="B950" s="17"/>
      <c r="C950" s="19">
        <f>IF(COUNTIF($B$6:$B$30,B950)=1,1,COUNTIF($B$6:$B950,B950))</f>
        <v>0</v>
      </c>
      <c r="D950" s="11" t="str">
        <f t="shared" si="85"/>
        <v/>
      </c>
      <c r="E950" s="11" t="str">
        <f t="shared" si="85"/>
        <v/>
      </c>
      <c r="F950" s="11" t="str">
        <f t="shared" si="85"/>
        <v/>
      </c>
      <c r="G950" s="17" t="str">
        <f t="shared" si="85"/>
        <v/>
      </c>
      <c r="H950" s="17" t="str">
        <f t="shared" si="85"/>
        <v/>
      </c>
      <c r="I950" s="32"/>
      <c r="J950" s="17"/>
      <c r="K950" s="17"/>
      <c r="L950" s="17">
        <f t="shared" si="81"/>
        <v>0</v>
      </c>
      <c r="M950" s="17">
        <f t="shared" si="82"/>
        <v>0</v>
      </c>
      <c r="N950" s="7"/>
      <c r="O950" s="30" t="str">
        <f t="shared" si="83"/>
        <v/>
      </c>
      <c r="P950" s="31" t="str">
        <f t="shared" si="84"/>
        <v/>
      </c>
      <c r="Q950" s="17"/>
    </row>
    <row r="951" spans="1:17" s="12" customFormat="1">
      <c r="A951" s="20" t="str">
        <f>IF(B951=0,"",SUBTOTAL(3,B$5:B950))</f>
        <v/>
      </c>
      <c r="B951" s="17"/>
      <c r="C951" s="19">
        <f>IF(COUNTIF($B$6:$B$30,B951)=1,1,COUNTIF($B$6:$B951,B951))</f>
        <v>0</v>
      </c>
      <c r="D951" s="11" t="str">
        <f t="shared" si="85"/>
        <v/>
      </c>
      <c r="E951" s="11" t="str">
        <f t="shared" si="85"/>
        <v/>
      </c>
      <c r="F951" s="11" t="str">
        <f t="shared" si="85"/>
        <v/>
      </c>
      <c r="G951" s="17" t="str">
        <f t="shared" si="85"/>
        <v/>
      </c>
      <c r="H951" s="17" t="str">
        <f t="shared" si="85"/>
        <v/>
      </c>
      <c r="I951" s="32"/>
      <c r="J951" s="17"/>
      <c r="K951" s="17"/>
      <c r="L951" s="17">
        <f t="shared" si="81"/>
        <v>0</v>
      </c>
      <c r="M951" s="17">
        <f t="shared" si="82"/>
        <v>0</v>
      </c>
      <c r="N951" s="7"/>
      <c r="O951" s="30" t="str">
        <f t="shared" si="83"/>
        <v/>
      </c>
      <c r="P951" s="31" t="str">
        <f t="shared" si="84"/>
        <v/>
      </c>
      <c r="Q951" s="17"/>
    </row>
    <row r="952" spans="1:17" s="12" customFormat="1">
      <c r="A952" s="20" t="str">
        <f>IF(B952=0,"",SUBTOTAL(3,B$5:B951))</f>
        <v/>
      </c>
      <c r="B952" s="17"/>
      <c r="C952" s="19">
        <f>IF(COUNTIF($B$6:$B$30,B952)=1,1,COUNTIF($B$6:$B952,B952))</f>
        <v>0</v>
      </c>
      <c r="D952" s="11" t="str">
        <f t="shared" si="85"/>
        <v/>
      </c>
      <c r="E952" s="11" t="str">
        <f t="shared" si="85"/>
        <v/>
      </c>
      <c r="F952" s="11" t="str">
        <f t="shared" si="85"/>
        <v/>
      </c>
      <c r="G952" s="17" t="str">
        <f t="shared" si="85"/>
        <v/>
      </c>
      <c r="H952" s="17" t="str">
        <f t="shared" si="85"/>
        <v/>
      </c>
      <c r="I952" s="32"/>
      <c r="J952" s="17"/>
      <c r="K952" s="17"/>
      <c r="L952" s="17">
        <f t="shared" si="81"/>
        <v>0</v>
      </c>
      <c r="M952" s="17">
        <f t="shared" si="82"/>
        <v>0</v>
      </c>
      <c r="N952" s="7"/>
      <c r="O952" s="30" t="str">
        <f t="shared" si="83"/>
        <v/>
      </c>
      <c r="P952" s="31" t="str">
        <f t="shared" si="84"/>
        <v/>
      </c>
      <c r="Q952" s="17"/>
    </row>
    <row r="953" spans="1:17" s="12" customFormat="1">
      <c r="A953" s="20" t="str">
        <f>IF(B953=0,"",SUBTOTAL(3,B$5:B952))</f>
        <v/>
      </c>
      <c r="B953" s="17"/>
      <c r="C953" s="19">
        <f>IF(COUNTIF($B$6:$B$30,B953)=1,1,COUNTIF($B$6:$B953,B953))</f>
        <v>0</v>
      </c>
      <c r="D953" s="11" t="str">
        <f t="shared" si="85"/>
        <v/>
      </c>
      <c r="E953" s="11" t="str">
        <f t="shared" si="85"/>
        <v/>
      </c>
      <c r="F953" s="11" t="str">
        <f t="shared" si="85"/>
        <v/>
      </c>
      <c r="G953" s="17" t="str">
        <f t="shared" si="85"/>
        <v/>
      </c>
      <c r="H953" s="17" t="str">
        <f t="shared" si="85"/>
        <v/>
      </c>
      <c r="I953" s="32"/>
      <c r="J953" s="17"/>
      <c r="K953" s="17"/>
      <c r="L953" s="17">
        <f t="shared" si="81"/>
        <v>0</v>
      </c>
      <c r="M953" s="17">
        <f t="shared" si="82"/>
        <v>0</v>
      </c>
      <c r="N953" s="7"/>
      <c r="O953" s="30" t="str">
        <f t="shared" si="83"/>
        <v/>
      </c>
      <c r="P953" s="31" t="str">
        <f t="shared" si="84"/>
        <v/>
      </c>
      <c r="Q953" s="17"/>
    </row>
    <row r="954" spans="1:17" s="12" customFormat="1">
      <c r="A954" s="20" t="str">
        <f>IF(B954=0,"",SUBTOTAL(3,B$5:B953))</f>
        <v/>
      </c>
      <c r="B954" s="17"/>
      <c r="C954" s="19">
        <f>IF(COUNTIF($B$6:$B$30,B954)=1,1,COUNTIF($B$6:$B954,B954))</f>
        <v>0</v>
      </c>
      <c r="D954" s="11" t="str">
        <f t="shared" si="85"/>
        <v/>
      </c>
      <c r="E954" s="11" t="str">
        <f t="shared" si="85"/>
        <v/>
      </c>
      <c r="F954" s="11" t="str">
        <f t="shared" si="85"/>
        <v/>
      </c>
      <c r="G954" s="17" t="str">
        <f t="shared" si="85"/>
        <v/>
      </c>
      <c r="H954" s="17" t="str">
        <f t="shared" si="85"/>
        <v/>
      </c>
      <c r="I954" s="32"/>
      <c r="J954" s="17"/>
      <c r="K954" s="17"/>
      <c r="L954" s="17">
        <f t="shared" si="81"/>
        <v>0</v>
      </c>
      <c r="M954" s="17">
        <f t="shared" si="82"/>
        <v>0</v>
      </c>
      <c r="N954" s="7"/>
      <c r="O954" s="30" t="str">
        <f t="shared" si="83"/>
        <v/>
      </c>
      <c r="P954" s="31" t="str">
        <f t="shared" si="84"/>
        <v/>
      </c>
      <c r="Q954" s="17"/>
    </row>
    <row r="955" spans="1:17" s="12" customFormat="1">
      <c r="A955" s="20" t="str">
        <f>IF(B955=0,"",SUBTOTAL(3,B$5:B954))</f>
        <v/>
      </c>
      <c r="B955" s="17"/>
      <c r="C955" s="19">
        <f>IF(COUNTIF($B$6:$B$30,B955)=1,1,COUNTIF($B$6:$B955,B955))</f>
        <v>0</v>
      </c>
      <c r="D955" s="11" t="str">
        <f t="shared" si="85"/>
        <v/>
      </c>
      <c r="E955" s="11" t="str">
        <f t="shared" si="85"/>
        <v/>
      </c>
      <c r="F955" s="11" t="str">
        <f t="shared" si="85"/>
        <v/>
      </c>
      <c r="G955" s="17" t="str">
        <f t="shared" si="85"/>
        <v/>
      </c>
      <c r="H955" s="17" t="str">
        <f t="shared" si="85"/>
        <v/>
      </c>
      <c r="I955" s="32"/>
      <c r="J955" s="17"/>
      <c r="K955" s="17"/>
      <c r="L955" s="17">
        <f t="shared" si="81"/>
        <v>0</v>
      </c>
      <c r="M955" s="17">
        <f t="shared" si="82"/>
        <v>0</v>
      </c>
      <c r="N955" s="7"/>
      <c r="O955" s="30" t="str">
        <f t="shared" si="83"/>
        <v/>
      </c>
      <c r="P955" s="31" t="str">
        <f t="shared" si="84"/>
        <v/>
      </c>
      <c r="Q955" s="17"/>
    </row>
    <row r="956" spans="1:17" s="12" customFormat="1">
      <c r="A956" s="20" t="str">
        <f>IF(B956=0,"",SUBTOTAL(3,B$5:B955))</f>
        <v/>
      </c>
      <c r="B956" s="17"/>
      <c r="C956" s="19">
        <f>IF(COUNTIF($B$6:$B$30,B956)=1,1,COUNTIF($B$6:$B956,B956))</f>
        <v>0</v>
      </c>
      <c r="D956" s="11" t="str">
        <f t="shared" si="85"/>
        <v/>
      </c>
      <c r="E956" s="11" t="str">
        <f t="shared" si="85"/>
        <v/>
      </c>
      <c r="F956" s="11" t="str">
        <f t="shared" si="85"/>
        <v/>
      </c>
      <c r="G956" s="17" t="str">
        <f t="shared" si="85"/>
        <v/>
      </c>
      <c r="H956" s="17" t="str">
        <f t="shared" si="85"/>
        <v/>
      </c>
      <c r="I956" s="32"/>
      <c r="J956" s="17"/>
      <c r="K956" s="17"/>
      <c r="L956" s="17">
        <f t="shared" si="81"/>
        <v>0</v>
      </c>
      <c r="M956" s="17">
        <f t="shared" si="82"/>
        <v>0</v>
      </c>
      <c r="N956" s="7"/>
      <c r="O956" s="30" t="str">
        <f t="shared" si="83"/>
        <v/>
      </c>
      <c r="P956" s="31" t="str">
        <f t="shared" si="84"/>
        <v/>
      </c>
      <c r="Q956" s="17"/>
    </row>
    <row r="957" spans="1:17" s="12" customFormat="1">
      <c r="A957" s="20" t="str">
        <f>IF(B957=0,"",SUBTOTAL(3,B$5:B956))</f>
        <v/>
      </c>
      <c r="B957" s="17"/>
      <c r="C957" s="19">
        <f>IF(COUNTIF($B$6:$B$30,B957)=1,1,COUNTIF($B$6:$B957,B957))</f>
        <v>0</v>
      </c>
      <c r="D957" s="11" t="str">
        <f t="shared" si="85"/>
        <v/>
      </c>
      <c r="E957" s="11" t="str">
        <f t="shared" si="85"/>
        <v/>
      </c>
      <c r="F957" s="11" t="str">
        <f t="shared" si="85"/>
        <v/>
      </c>
      <c r="G957" s="17" t="str">
        <f t="shared" si="85"/>
        <v/>
      </c>
      <c r="H957" s="17" t="str">
        <f t="shared" si="85"/>
        <v/>
      </c>
      <c r="I957" s="32"/>
      <c r="J957" s="17"/>
      <c r="K957" s="17"/>
      <c r="L957" s="17">
        <f t="shared" si="81"/>
        <v>0</v>
      </c>
      <c r="M957" s="17">
        <f t="shared" si="82"/>
        <v>0</v>
      </c>
      <c r="N957" s="7"/>
      <c r="O957" s="30" t="str">
        <f t="shared" si="83"/>
        <v/>
      </c>
      <c r="P957" s="31" t="str">
        <f t="shared" si="84"/>
        <v/>
      </c>
      <c r="Q957" s="17"/>
    </row>
    <row r="958" spans="1:17" s="12" customFormat="1">
      <c r="A958" s="20" t="str">
        <f>IF(B958=0,"",SUBTOTAL(3,B$5:B957))</f>
        <v/>
      </c>
      <c r="B958" s="17"/>
      <c r="C958" s="19">
        <f>IF(COUNTIF($B$6:$B$30,B958)=1,1,COUNTIF($B$6:$B958,B958))</f>
        <v>0</v>
      </c>
      <c r="D958" s="11" t="str">
        <f t="shared" si="85"/>
        <v/>
      </c>
      <c r="E958" s="11" t="str">
        <f t="shared" si="85"/>
        <v/>
      </c>
      <c r="F958" s="11" t="str">
        <f t="shared" si="85"/>
        <v/>
      </c>
      <c r="G958" s="17" t="str">
        <f t="shared" si="85"/>
        <v/>
      </c>
      <c r="H958" s="17" t="str">
        <f t="shared" si="85"/>
        <v/>
      </c>
      <c r="I958" s="32"/>
      <c r="J958" s="17"/>
      <c r="K958" s="17"/>
      <c r="L958" s="17">
        <f t="shared" si="81"/>
        <v>0</v>
      </c>
      <c r="M958" s="17">
        <f t="shared" si="82"/>
        <v>0</v>
      </c>
      <c r="N958" s="7"/>
      <c r="O958" s="30" t="str">
        <f t="shared" si="83"/>
        <v/>
      </c>
      <c r="P958" s="31" t="str">
        <f t="shared" si="84"/>
        <v/>
      </c>
      <c r="Q958" s="17"/>
    </row>
    <row r="959" spans="1:17" s="12" customFormat="1">
      <c r="A959" s="20" t="str">
        <f>IF(B959=0,"",SUBTOTAL(3,B$5:B958))</f>
        <v/>
      </c>
      <c r="B959" s="17"/>
      <c r="C959" s="19">
        <f>IF(COUNTIF($B$6:$B$30,B959)=1,1,COUNTIF($B$6:$B959,B959))</f>
        <v>0</v>
      </c>
      <c r="D959" s="11" t="str">
        <f t="shared" si="85"/>
        <v/>
      </c>
      <c r="E959" s="11" t="str">
        <f t="shared" si="85"/>
        <v/>
      </c>
      <c r="F959" s="11" t="str">
        <f t="shared" si="85"/>
        <v/>
      </c>
      <c r="G959" s="17" t="str">
        <f t="shared" si="85"/>
        <v/>
      </c>
      <c r="H959" s="17" t="str">
        <f t="shared" si="85"/>
        <v/>
      </c>
      <c r="I959" s="32"/>
      <c r="J959" s="17"/>
      <c r="K959" s="17"/>
      <c r="L959" s="17">
        <f t="shared" si="81"/>
        <v>0</v>
      </c>
      <c r="M959" s="17">
        <f t="shared" si="82"/>
        <v>0</v>
      </c>
      <c r="N959" s="7"/>
      <c r="O959" s="30" t="str">
        <f t="shared" si="83"/>
        <v/>
      </c>
      <c r="P959" s="31" t="str">
        <f t="shared" si="84"/>
        <v/>
      </c>
      <c r="Q959" s="17"/>
    </row>
    <row r="960" spans="1:17" s="12" customFormat="1">
      <c r="A960" s="20" t="str">
        <f>IF(B960=0,"",SUBTOTAL(3,B$5:B959))</f>
        <v/>
      </c>
      <c r="B960" s="17"/>
      <c r="C960" s="19">
        <f>IF(COUNTIF($B$6:$B$30,B960)=1,1,COUNTIF($B$6:$B960,B960))</f>
        <v>0</v>
      </c>
      <c r="D960" s="11" t="str">
        <f t="shared" si="85"/>
        <v/>
      </c>
      <c r="E960" s="11" t="str">
        <f t="shared" si="85"/>
        <v/>
      </c>
      <c r="F960" s="11" t="str">
        <f t="shared" si="85"/>
        <v/>
      </c>
      <c r="G960" s="17" t="str">
        <f t="shared" si="85"/>
        <v/>
      </c>
      <c r="H960" s="17" t="str">
        <f t="shared" si="85"/>
        <v/>
      </c>
      <c r="I960" s="32"/>
      <c r="J960" s="17"/>
      <c r="K960" s="17"/>
      <c r="L960" s="17">
        <f t="shared" si="81"/>
        <v>0</v>
      </c>
      <c r="M960" s="17">
        <f t="shared" si="82"/>
        <v>0</v>
      </c>
      <c r="N960" s="7"/>
      <c r="O960" s="30" t="str">
        <f t="shared" si="83"/>
        <v/>
      </c>
      <c r="P960" s="31" t="str">
        <f t="shared" si="84"/>
        <v/>
      </c>
      <c r="Q960" s="17"/>
    </row>
    <row r="961" spans="1:17" s="12" customFormat="1">
      <c r="A961" s="20" t="str">
        <f>IF(B961=0,"",SUBTOTAL(3,B$5:B960))</f>
        <v/>
      </c>
      <c r="B961" s="17"/>
      <c r="C961" s="19">
        <f>IF(COUNTIF($B$6:$B$30,B961)=1,1,COUNTIF($B$6:$B961,B961))</f>
        <v>0</v>
      </c>
      <c r="D961" s="11" t="str">
        <f t="shared" si="85"/>
        <v/>
      </c>
      <c r="E961" s="11" t="str">
        <f t="shared" si="85"/>
        <v/>
      </c>
      <c r="F961" s="11" t="str">
        <f t="shared" si="85"/>
        <v/>
      </c>
      <c r="G961" s="17" t="str">
        <f t="shared" si="85"/>
        <v/>
      </c>
      <c r="H961" s="17" t="str">
        <f t="shared" si="85"/>
        <v/>
      </c>
      <c r="I961" s="32"/>
      <c r="J961" s="17"/>
      <c r="K961" s="17"/>
      <c r="L961" s="17">
        <f t="shared" si="81"/>
        <v>0</v>
      </c>
      <c r="M961" s="17">
        <f t="shared" si="82"/>
        <v>0</v>
      </c>
      <c r="N961" s="7"/>
      <c r="O961" s="30" t="str">
        <f t="shared" si="83"/>
        <v/>
      </c>
      <c r="P961" s="31" t="str">
        <f t="shared" si="84"/>
        <v/>
      </c>
      <c r="Q961" s="17"/>
    </row>
    <row r="962" spans="1:17" s="12" customFormat="1">
      <c r="A962" s="20" t="str">
        <f>IF(B962=0,"",SUBTOTAL(3,B$5:B961))</f>
        <v/>
      </c>
      <c r="B962" s="17"/>
      <c r="C962" s="19">
        <f>IF(COUNTIF($B$6:$B$30,B962)=1,1,COUNTIF($B$6:$B962,B962))</f>
        <v>0</v>
      </c>
      <c r="D962" s="11" t="str">
        <f t="shared" si="85"/>
        <v/>
      </c>
      <c r="E962" s="11" t="str">
        <f t="shared" si="85"/>
        <v/>
      </c>
      <c r="F962" s="11" t="str">
        <f t="shared" si="85"/>
        <v/>
      </c>
      <c r="G962" s="17" t="str">
        <f t="shared" si="85"/>
        <v/>
      </c>
      <c r="H962" s="17" t="str">
        <f t="shared" si="85"/>
        <v/>
      </c>
      <c r="I962" s="32"/>
      <c r="J962" s="17"/>
      <c r="K962" s="17"/>
      <c r="L962" s="17">
        <f t="shared" si="81"/>
        <v>0</v>
      </c>
      <c r="M962" s="17">
        <f t="shared" si="82"/>
        <v>0</v>
      </c>
      <c r="N962" s="7"/>
      <c r="O962" s="30" t="str">
        <f t="shared" si="83"/>
        <v/>
      </c>
      <c r="P962" s="31" t="str">
        <f t="shared" si="84"/>
        <v/>
      </c>
      <c r="Q962" s="17"/>
    </row>
    <row r="963" spans="1:17" s="12" customFormat="1">
      <c r="A963" s="20" t="str">
        <f>IF(B963=0,"",SUBTOTAL(3,B$5:B962))</f>
        <v/>
      </c>
      <c r="B963" s="17"/>
      <c r="C963" s="19">
        <f>IF(COUNTIF($B$6:$B$30,B963)=1,1,COUNTIF($B$6:$B963,B963))</f>
        <v>0</v>
      </c>
      <c r="D963" s="11" t="str">
        <f t="shared" si="85"/>
        <v/>
      </c>
      <c r="E963" s="11" t="str">
        <f t="shared" si="85"/>
        <v/>
      </c>
      <c r="F963" s="11" t="str">
        <f t="shared" si="85"/>
        <v/>
      </c>
      <c r="G963" s="17" t="str">
        <f t="shared" si="85"/>
        <v/>
      </c>
      <c r="H963" s="17" t="str">
        <f t="shared" si="85"/>
        <v/>
      </c>
      <c r="I963" s="32"/>
      <c r="J963" s="17"/>
      <c r="K963" s="17"/>
      <c r="L963" s="17">
        <f t="shared" si="81"/>
        <v>0</v>
      </c>
      <c r="M963" s="17">
        <f t="shared" si="82"/>
        <v>0</v>
      </c>
      <c r="N963" s="7"/>
      <c r="O963" s="30" t="str">
        <f t="shared" si="83"/>
        <v/>
      </c>
      <c r="P963" s="31" t="str">
        <f t="shared" si="84"/>
        <v/>
      </c>
      <c r="Q963" s="17"/>
    </row>
    <row r="964" spans="1:17" s="12" customFormat="1">
      <c r="A964" s="20" t="str">
        <f>IF(B964=0,"",SUBTOTAL(3,B$5:B963))</f>
        <v/>
      </c>
      <c r="B964" s="17"/>
      <c r="C964" s="19">
        <f>IF(COUNTIF($B$6:$B$30,B964)=1,1,COUNTIF($B$6:$B964,B964))</f>
        <v>0</v>
      </c>
      <c r="D964" s="11" t="str">
        <f t="shared" si="85"/>
        <v/>
      </c>
      <c r="E964" s="11" t="str">
        <f t="shared" si="85"/>
        <v/>
      </c>
      <c r="F964" s="11" t="str">
        <f t="shared" si="85"/>
        <v/>
      </c>
      <c r="G964" s="17" t="str">
        <f t="shared" si="85"/>
        <v/>
      </c>
      <c r="H964" s="17" t="str">
        <f t="shared" si="85"/>
        <v/>
      </c>
      <c r="I964" s="32"/>
      <c r="J964" s="17"/>
      <c r="K964" s="17"/>
      <c r="L964" s="17">
        <f t="shared" si="81"/>
        <v>0</v>
      </c>
      <c r="M964" s="17">
        <f t="shared" si="82"/>
        <v>0</v>
      </c>
      <c r="N964" s="7"/>
      <c r="O964" s="30" t="str">
        <f t="shared" si="83"/>
        <v/>
      </c>
      <c r="P964" s="31" t="str">
        <f t="shared" si="84"/>
        <v/>
      </c>
      <c r="Q964" s="17"/>
    </row>
    <row r="965" spans="1:17" s="12" customFormat="1">
      <c r="A965" s="20" t="str">
        <f>IF(B965=0,"",SUBTOTAL(3,B$5:B964))</f>
        <v/>
      </c>
      <c r="B965" s="17"/>
      <c r="C965" s="19">
        <f>IF(COUNTIF($B$6:$B$30,B965)=1,1,COUNTIF($B$6:$B965,B965))</f>
        <v>0</v>
      </c>
      <c r="D965" s="11" t="str">
        <f t="shared" si="85"/>
        <v/>
      </c>
      <c r="E965" s="11" t="str">
        <f t="shared" si="85"/>
        <v/>
      </c>
      <c r="F965" s="11" t="str">
        <f t="shared" si="85"/>
        <v/>
      </c>
      <c r="G965" s="17" t="str">
        <f t="shared" si="85"/>
        <v/>
      </c>
      <c r="H965" s="17" t="str">
        <f t="shared" si="85"/>
        <v/>
      </c>
      <c r="I965" s="32"/>
      <c r="J965" s="17"/>
      <c r="K965" s="17"/>
      <c r="L965" s="17">
        <f t="shared" si="81"/>
        <v>0</v>
      </c>
      <c r="M965" s="17">
        <f t="shared" si="82"/>
        <v>0</v>
      </c>
      <c r="N965" s="7"/>
      <c r="O965" s="30" t="str">
        <f t="shared" si="83"/>
        <v/>
      </c>
      <c r="P965" s="31" t="str">
        <f t="shared" si="84"/>
        <v/>
      </c>
      <c r="Q965" s="17"/>
    </row>
    <row r="966" spans="1:17" s="12" customFormat="1">
      <c r="A966" s="20" t="str">
        <f>IF(B966=0,"",SUBTOTAL(3,B$5:B965))</f>
        <v/>
      </c>
      <c r="B966" s="17"/>
      <c r="C966" s="19">
        <f>IF(COUNTIF($B$6:$B$30,B966)=1,1,COUNTIF($B$6:$B966,B966))</f>
        <v>0</v>
      </c>
      <c r="D966" s="11" t="str">
        <f t="shared" si="85"/>
        <v/>
      </c>
      <c r="E966" s="11" t="str">
        <f t="shared" si="85"/>
        <v/>
      </c>
      <c r="F966" s="11" t="str">
        <f t="shared" si="85"/>
        <v/>
      </c>
      <c r="G966" s="17" t="str">
        <f t="shared" si="85"/>
        <v/>
      </c>
      <c r="H966" s="17" t="str">
        <f t="shared" si="85"/>
        <v/>
      </c>
      <c r="I966" s="32"/>
      <c r="J966" s="17"/>
      <c r="K966" s="17"/>
      <c r="L966" s="17">
        <f t="shared" si="81"/>
        <v>0</v>
      </c>
      <c r="M966" s="17">
        <f t="shared" si="82"/>
        <v>0</v>
      </c>
      <c r="N966" s="7"/>
      <c r="O966" s="30" t="str">
        <f t="shared" si="83"/>
        <v/>
      </c>
      <c r="P966" s="31" t="str">
        <f t="shared" si="84"/>
        <v/>
      </c>
      <c r="Q966" s="17"/>
    </row>
    <row r="967" spans="1:17" s="12" customFormat="1">
      <c r="A967" s="20" t="str">
        <f>IF(B967=0,"",SUBTOTAL(3,B$5:B966))</f>
        <v/>
      </c>
      <c r="B967" s="17"/>
      <c r="C967" s="19">
        <f>IF(COUNTIF($B$6:$B$30,B967)=1,1,COUNTIF($B$6:$B967,B967))</f>
        <v>0</v>
      </c>
      <c r="D967" s="11" t="str">
        <f t="shared" si="85"/>
        <v/>
      </c>
      <c r="E967" s="11" t="str">
        <f t="shared" si="85"/>
        <v/>
      </c>
      <c r="F967" s="11" t="str">
        <f t="shared" si="85"/>
        <v/>
      </c>
      <c r="G967" s="17" t="str">
        <f t="shared" si="85"/>
        <v/>
      </c>
      <c r="H967" s="17" t="str">
        <f t="shared" si="85"/>
        <v/>
      </c>
      <c r="I967" s="32"/>
      <c r="J967" s="17"/>
      <c r="K967" s="17"/>
      <c r="L967" s="17">
        <f t="shared" ref="L967:L1003" si="86">SUM(J967:K967)</f>
        <v>0</v>
      </c>
      <c r="M967" s="17">
        <f t="shared" ref="M967:M1003" si="87">(J967*0.88)+(K967*0.96)</f>
        <v>0</v>
      </c>
      <c r="N967" s="7"/>
      <c r="O967" s="30" t="str">
        <f t="shared" ref="O967:O1005" si="88">IFERROR(SUM(M967-M967*H967/100),"")</f>
        <v/>
      </c>
      <c r="P967" s="31" t="str">
        <f t="shared" ref="P967:P1005" si="89">IFERROR(SUM(M967-O967),"")</f>
        <v/>
      </c>
      <c r="Q967" s="17"/>
    </row>
    <row r="968" spans="1:17" s="12" customFormat="1">
      <c r="A968" s="20" t="str">
        <f>IF(B968=0,"",SUBTOTAL(3,B$5:B967))</f>
        <v/>
      </c>
      <c r="B968" s="17"/>
      <c r="C968" s="19">
        <f>IF(COUNTIF($B$6:$B$30,B968)=1,1,COUNTIF($B$6:$B968,B968))</f>
        <v>0</v>
      </c>
      <c r="D968" s="11" t="str">
        <f t="shared" si="85"/>
        <v/>
      </c>
      <c r="E968" s="11" t="str">
        <f t="shared" si="85"/>
        <v/>
      </c>
      <c r="F968" s="11" t="str">
        <f t="shared" si="85"/>
        <v/>
      </c>
      <c r="G968" s="17" t="str">
        <f t="shared" si="85"/>
        <v/>
      </c>
      <c r="H968" s="17" t="str">
        <f t="shared" si="85"/>
        <v/>
      </c>
      <c r="I968" s="32"/>
      <c r="J968" s="17"/>
      <c r="K968" s="17"/>
      <c r="L968" s="17">
        <f t="shared" si="86"/>
        <v>0</v>
      </c>
      <c r="M968" s="17">
        <f t="shared" si="87"/>
        <v>0</v>
      </c>
      <c r="N968" s="7"/>
      <c r="O968" s="30" t="str">
        <f t="shared" si="88"/>
        <v/>
      </c>
      <c r="P968" s="31" t="str">
        <f t="shared" si="89"/>
        <v/>
      </c>
      <c r="Q968" s="17"/>
    </row>
    <row r="969" spans="1:17" s="12" customFormat="1">
      <c r="A969" s="20" t="str">
        <f>IF(B969=0,"",SUBTOTAL(3,B$5:B968))</f>
        <v/>
      </c>
      <c r="B969" s="17"/>
      <c r="C969" s="19">
        <f>IF(COUNTIF($B$6:$B$30,B969)=1,1,COUNTIF($B$6:$B969,B969))</f>
        <v>0</v>
      </c>
      <c r="D969" s="11" t="str">
        <f t="shared" si="85"/>
        <v/>
      </c>
      <c r="E969" s="11" t="str">
        <f t="shared" si="85"/>
        <v/>
      </c>
      <c r="F969" s="11" t="str">
        <f t="shared" si="85"/>
        <v/>
      </c>
      <c r="G969" s="17" t="str">
        <f t="shared" si="85"/>
        <v/>
      </c>
      <c r="H969" s="17" t="str">
        <f t="shared" si="85"/>
        <v/>
      </c>
      <c r="I969" s="32"/>
      <c r="J969" s="17"/>
      <c r="K969" s="17"/>
      <c r="L969" s="17">
        <f t="shared" si="86"/>
        <v>0</v>
      </c>
      <c r="M969" s="17">
        <f t="shared" si="87"/>
        <v>0</v>
      </c>
      <c r="N969" s="7"/>
      <c r="O969" s="30" t="str">
        <f t="shared" si="88"/>
        <v/>
      </c>
      <c r="P969" s="31" t="str">
        <f t="shared" si="89"/>
        <v/>
      </c>
      <c r="Q969" s="17"/>
    </row>
    <row r="970" spans="1:17" s="12" customFormat="1">
      <c r="A970" s="20" t="str">
        <f>IF(B970=0,"",SUBTOTAL(3,B$5:B969))</f>
        <v/>
      </c>
      <c r="B970" s="17"/>
      <c r="C970" s="19">
        <f>IF(COUNTIF($B$6:$B$30,B970)=1,1,COUNTIF($B$6:$B970,B970))</f>
        <v>0</v>
      </c>
      <c r="D970" s="11" t="str">
        <f t="shared" ref="D970:H1004" si="90">IF($B970="","",INDEX(البيانات,MATCH($B970,INDEX(البيانات,,2),0),COLUMN()-1))</f>
        <v/>
      </c>
      <c r="E970" s="11" t="str">
        <f t="shared" si="90"/>
        <v/>
      </c>
      <c r="F970" s="11" t="str">
        <f t="shared" si="90"/>
        <v/>
      </c>
      <c r="G970" s="17" t="str">
        <f t="shared" si="90"/>
        <v/>
      </c>
      <c r="H970" s="17" t="str">
        <f t="shared" si="90"/>
        <v/>
      </c>
      <c r="I970" s="32"/>
      <c r="J970" s="17"/>
      <c r="K970" s="17"/>
      <c r="L970" s="17">
        <f t="shared" si="86"/>
        <v>0</v>
      </c>
      <c r="M970" s="17">
        <f t="shared" si="87"/>
        <v>0</v>
      </c>
      <c r="N970" s="7"/>
      <c r="O970" s="30" t="str">
        <f t="shared" si="88"/>
        <v/>
      </c>
      <c r="P970" s="31" t="str">
        <f t="shared" si="89"/>
        <v/>
      </c>
      <c r="Q970" s="17"/>
    </row>
    <row r="971" spans="1:17" s="12" customFormat="1">
      <c r="A971" s="20" t="str">
        <f>IF(B971=0,"",SUBTOTAL(3,B$5:B970))</f>
        <v/>
      </c>
      <c r="B971" s="17"/>
      <c r="C971" s="19">
        <f>IF(COUNTIF($B$6:$B$30,B971)=1,1,COUNTIF($B$6:$B971,B971))</f>
        <v>0</v>
      </c>
      <c r="D971" s="11" t="str">
        <f t="shared" si="90"/>
        <v/>
      </c>
      <c r="E971" s="11" t="str">
        <f t="shared" si="90"/>
        <v/>
      </c>
      <c r="F971" s="11" t="str">
        <f t="shared" si="90"/>
        <v/>
      </c>
      <c r="G971" s="17" t="str">
        <f t="shared" si="90"/>
        <v/>
      </c>
      <c r="H971" s="17" t="str">
        <f t="shared" si="90"/>
        <v/>
      </c>
      <c r="I971" s="32"/>
      <c r="J971" s="17"/>
      <c r="K971" s="17"/>
      <c r="L971" s="17">
        <f t="shared" si="86"/>
        <v>0</v>
      </c>
      <c r="M971" s="17">
        <f t="shared" si="87"/>
        <v>0</v>
      </c>
      <c r="N971" s="7"/>
      <c r="O971" s="30" t="str">
        <f t="shared" si="88"/>
        <v/>
      </c>
      <c r="P971" s="31" t="str">
        <f t="shared" si="89"/>
        <v/>
      </c>
      <c r="Q971" s="17"/>
    </row>
    <row r="972" spans="1:17" s="12" customFormat="1">
      <c r="A972" s="20" t="str">
        <f>IF(B972=0,"",SUBTOTAL(3,B$5:B971))</f>
        <v/>
      </c>
      <c r="B972" s="17"/>
      <c r="C972" s="19">
        <f>IF(COUNTIF($B$6:$B$30,B972)=1,1,COUNTIF($B$6:$B972,B972))</f>
        <v>0</v>
      </c>
      <c r="D972" s="11" t="str">
        <f t="shared" si="90"/>
        <v/>
      </c>
      <c r="E972" s="11" t="str">
        <f t="shared" si="90"/>
        <v/>
      </c>
      <c r="F972" s="11" t="str">
        <f t="shared" si="90"/>
        <v/>
      </c>
      <c r="G972" s="17" t="str">
        <f t="shared" si="90"/>
        <v/>
      </c>
      <c r="H972" s="17" t="str">
        <f t="shared" si="90"/>
        <v/>
      </c>
      <c r="I972" s="32"/>
      <c r="J972" s="17"/>
      <c r="K972" s="17"/>
      <c r="L972" s="17">
        <f t="shared" si="86"/>
        <v>0</v>
      </c>
      <c r="M972" s="17">
        <f t="shared" si="87"/>
        <v>0</v>
      </c>
      <c r="N972" s="7"/>
      <c r="O972" s="30" t="str">
        <f t="shared" si="88"/>
        <v/>
      </c>
      <c r="P972" s="31" t="str">
        <f t="shared" si="89"/>
        <v/>
      </c>
      <c r="Q972" s="17"/>
    </row>
    <row r="973" spans="1:17" s="12" customFormat="1">
      <c r="A973" s="20" t="str">
        <f>IF(B973=0,"",SUBTOTAL(3,B$5:B972))</f>
        <v/>
      </c>
      <c r="B973" s="17"/>
      <c r="C973" s="19">
        <f>IF(COUNTIF($B$6:$B$30,B973)=1,1,COUNTIF($B$6:$B973,B973))</f>
        <v>0</v>
      </c>
      <c r="D973" s="11" t="str">
        <f t="shared" si="90"/>
        <v/>
      </c>
      <c r="E973" s="11" t="str">
        <f t="shared" si="90"/>
        <v/>
      </c>
      <c r="F973" s="11" t="str">
        <f t="shared" si="90"/>
        <v/>
      </c>
      <c r="G973" s="17" t="str">
        <f t="shared" si="90"/>
        <v/>
      </c>
      <c r="H973" s="17" t="str">
        <f t="shared" si="90"/>
        <v/>
      </c>
      <c r="I973" s="32"/>
      <c r="J973" s="17"/>
      <c r="K973" s="17"/>
      <c r="L973" s="17">
        <f t="shared" si="86"/>
        <v>0</v>
      </c>
      <c r="M973" s="17">
        <f t="shared" si="87"/>
        <v>0</v>
      </c>
      <c r="N973" s="7"/>
      <c r="O973" s="30" t="str">
        <f t="shared" si="88"/>
        <v/>
      </c>
      <c r="P973" s="31" t="str">
        <f t="shared" si="89"/>
        <v/>
      </c>
      <c r="Q973" s="17"/>
    </row>
    <row r="974" spans="1:17" s="12" customFormat="1">
      <c r="A974" s="20" t="str">
        <f>IF(B974=0,"",SUBTOTAL(3,B$5:B973))</f>
        <v/>
      </c>
      <c r="B974" s="17"/>
      <c r="C974" s="19">
        <f>IF(COUNTIF($B$6:$B$30,B974)=1,1,COUNTIF($B$6:$B974,B974))</f>
        <v>0</v>
      </c>
      <c r="D974" s="11" t="str">
        <f t="shared" si="90"/>
        <v/>
      </c>
      <c r="E974" s="11" t="str">
        <f t="shared" si="90"/>
        <v/>
      </c>
      <c r="F974" s="11" t="str">
        <f t="shared" si="90"/>
        <v/>
      </c>
      <c r="G974" s="17" t="str">
        <f t="shared" si="90"/>
        <v/>
      </c>
      <c r="H974" s="17" t="str">
        <f t="shared" si="90"/>
        <v/>
      </c>
      <c r="I974" s="32"/>
      <c r="J974" s="17"/>
      <c r="K974" s="17"/>
      <c r="L974" s="17">
        <f t="shared" si="86"/>
        <v>0</v>
      </c>
      <c r="M974" s="17">
        <f t="shared" si="87"/>
        <v>0</v>
      </c>
      <c r="N974" s="7"/>
      <c r="O974" s="30" t="str">
        <f t="shared" si="88"/>
        <v/>
      </c>
      <c r="P974" s="31" t="str">
        <f t="shared" si="89"/>
        <v/>
      </c>
      <c r="Q974" s="17"/>
    </row>
    <row r="975" spans="1:17" s="12" customFormat="1">
      <c r="A975" s="20" t="str">
        <f>IF(B975=0,"",SUBTOTAL(3,B$5:B974))</f>
        <v/>
      </c>
      <c r="B975" s="17"/>
      <c r="C975" s="19">
        <f>IF(COUNTIF($B$6:$B$30,B975)=1,1,COUNTIF($B$6:$B975,B975))</f>
        <v>0</v>
      </c>
      <c r="D975" s="11" t="str">
        <f t="shared" si="90"/>
        <v/>
      </c>
      <c r="E975" s="11" t="str">
        <f t="shared" si="90"/>
        <v/>
      </c>
      <c r="F975" s="11" t="str">
        <f t="shared" si="90"/>
        <v/>
      </c>
      <c r="G975" s="17" t="str">
        <f t="shared" si="90"/>
        <v/>
      </c>
      <c r="H975" s="17" t="str">
        <f t="shared" si="90"/>
        <v/>
      </c>
      <c r="I975" s="32"/>
      <c r="J975" s="17"/>
      <c r="K975" s="17"/>
      <c r="L975" s="17">
        <f t="shared" si="86"/>
        <v>0</v>
      </c>
      <c r="M975" s="17">
        <f t="shared" si="87"/>
        <v>0</v>
      </c>
      <c r="N975" s="7"/>
      <c r="O975" s="30" t="str">
        <f t="shared" si="88"/>
        <v/>
      </c>
      <c r="P975" s="31" t="str">
        <f t="shared" si="89"/>
        <v/>
      </c>
      <c r="Q975" s="17"/>
    </row>
    <row r="976" spans="1:17" s="12" customFormat="1">
      <c r="A976" s="20" t="str">
        <f>IF(B976=0,"",SUBTOTAL(3,B$5:B975))</f>
        <v/>
      </c>
      <c r="B976" s="17"/>
      <c r="C976" s="19">
        <f>IF(COUNTIF($B$6:$B$30,B976)=1,1,COUNTIF($B$6:$B976,B976))</f>
        <v>0</v>
      </c>
      <c r="D976" s="11" t="str">
        <f t="shared" si="90"/>
        <v/>
      </c>
      <c r="E976" s="11" t="str">
        <f t="shared" si="90"/>
        <v/>
      </c>
      <c r="F976" s="11" t="str">
        <f t="shared" si="90"/>
        <v/>
      </c>
      <c r="G976" s="17" t="str">
        <f t="shared" si="90"/>
        <v/>
      </c>
      <c r="H976" s="17" t="str">
        <f t="shared" si="90"/>
        <v/>
      </c>
      <c r="I976" s="32"/>
      <c r="J976" s="17"/>
      <c r="K976" s="17"/>
      <c r="L976" s="17">
        <f t="shared" si="86"/>
        <v>0</v>
      </c>
      <c r="M976" s="17">
        <f t="shared" si="87"/>
        <v>0</v>
      </c>
      <c r="N976" s="7"/>
      <c r="O976" s="30" t="str">
        <f t="shared" si="88"/>
        <v/>
      </c>
      <c r="P976" s="31" t="str">
        <f t="shared" si="89"/>
        <v/>
      </c>
      <c r="Q976" s="17"/>
    </row>
    <row r="977" spans="1:17" s="12" customFormat="1">
      <c r="A977" s="20" t="str">
        <f>IF(B977=0,"",SUBTOTAL(3,B$5:B976))</f>
        <v/>
      </c>
      <c r="B977" s="17"/>
      <c r="C977" s="19">
        <f>IF(COUNTIF($B$6:$B$30,B977)=1,1,COUNTIF($B$6:$B977,B977))</f>
        <v>0</v>
      </c>
      <c r="D977" s="11" t="str">
        <f t="shared" si="90"/>
        <v/>
      </c>
      <c r="E977" s="11" t="str">
        <f t="shared" si="90"/>
        <v/>
      </c>
      <c r="F977" s="11" t="str">
        <f t="shared" si="90"/>
        <v/>
      </c>
      <c r="G977" s="17" t="str">
        <f t="shared" si="90"/>
        <v/>
      </c>
      <c r="H977" s="17" t="str">
        <f t="shared" si="90"/>
        <v/>
      </c>
      <c r="I977" s="32"/>
      <c r="J977" s="17"/>
      <c r="K977" s="17"/>
      <c r="L977" s="17">
        <f t="shared" si="86"/>
        <v>0</v>
      </c>
      <c r="M977" s="17">
        <f t="shared" si="87"/>
        <v>0</v>
      </c>
      <c r="N977" s="7"/>
      <c r="O977" s="30" t="str">
        <f t="shared" si="88"/>
        <v/>
      </c>
      <c r="P977" s="31" t="str">
        <f t="shared" si="89"/>
        <v/>
      </c>
      <c r="Q977" s="17"/>
    </row>
    <row r="978" spans="1:17" s="12" customFormat="1">
      <c r="A978" s="20" t="str">
        <f>IF(B978=0,"",SUBTOTAL(3,B$5:B977))</f>
        <v/>
      </c>
      <c r="B978" s="17"/>
      <c r="C978" s="19">
        <f>IF(COUNTIF($B$6:$B$30,B978)=1,1,COUNTIF($B$6:$B978,B978))</f>
        <v>0</v>
      </c>
      <c r="D978" s="11" t="str">
        <f t="shared" si="90"/>
        <v/>
      </c>
      <c r="E978" s="11" t="str">
        <f t="shared" si="90"/>
        <v/>
      </c>
      <c r="F978" s="11" t="str">
        <f t="shared" si="90"/>
        <v/>
      </c>
      <c r="G978" s="17" t="str">
        <f t="shared" si="90"/>
        <v/>
      </c>
      <c r="H978" s="17" t="str">
        <f t="shared" si="90"/>
        <v/>
      </c>
      <c r="I978" s="32"/>
      <c r="J978" s="17"/>
      <c r="K978" s="17"/>
      <c r="L978" s="17">
        <f t="shared" si="86"/>
        <v>0</v>
      </c>
      <c r="M978" s="17">
        <f t="shared" si="87"/>
        <v>0</v>
      </c>
      <c r="N978" s="7"/>
      <c r="O978" s="30" t="str">
        <f t="shared" si="88"/>
        <v/>
      </c>
      <c r="P978" s="31" t="str">
        <f t="shared" si="89"/>
        <v/>
      </c>
      <c r="Q978" s="17"/>
    </row>
    <row r="979" spans="1:17" s="12" customFormat="1">
      <c r="A979" s="20" t="str">
        <f>IF(B979=0,"",SUBTOTAL(3,B$5:B978))</f>
        <v/>
      </c>
      <c r="B979" s="17"/>
      <c r="C979" s="19">
        <f>IF(COUNTIF($B$6:$B$30,B979)=1,1,COUNTIF($B$6:$B979,B979))</f>
        <v>0</v>
      </c>
      <c r="D979" s="11" t="str">
        <f t="shared" si="90"/>
        <v/>
      </c>
      <c r="E979" s="11" t="str">
        <f t="shared" si="90"/>
        <v/>
      </c>
      <c r="F979" s="11" t="str">
        <f t="shared" si="90"/>
        <v/>
      </c>
      <c r="G979" s="17" t="str">
        <f t="shared" si="90"/>
        <v/>
      </c>
      <c r="H979" s="17" t="str">
        <f t="shared" si="90"/>
        <v/>
      </c>
      <c r="I979" s="32"/>
      <c r="J979" s="17"/>
      <c r="K979" s="17"/>
      <c r="L979" s="17">
        <f t="shared" si="86"/>
        <v>0</v>
      </c>
      <c r="M979" s="17">
        <f t="shared" si="87"/>
        <v>0</v>
      </c>
      <c r="N979" s="7"/>
      <c r="O979" s="30" t="str">
        <f t="shared" si="88"/>
        <v/>
      </c>
      <c r="P979" s="31" t="str">
        <f t="shared" si="89"/>
        <v/>
      </c>
      <c r="Q979" s="17"/>
    </row>
    <row r="980" spans="1:17" s="12" customFormat="1">
      <c r="A980" s="20" t="str">
        <f>IF(B980=0,"",SUBTOTAL(3,B$5:B979))</f>
        <v/>
      </c>
      <c r="B980" s="17"/>
      <c r="C980" s="19">
        <f>IF(COUNTIF($B$6:$B$30,B980)=1,1,COUNTIF($B$6:$B980,B980))</f>
        <v>0</v>
      </c>
      <c r="D980" s="11" t="str">
        <f t="shared" si="90"/>
        <v/>
      </c>
      <c r="E980" s="11" t="str">
        <f t="shared" si="90"/>
        <v/>
      </c>
      <c r="F980" s="11" t="str">
        <f t="shared" si="90"/>
        <v/>
      </c>
      <c r="G980" s="17" t="str">
        <f t="shared" si="90"/>
        <v/>
      </c>
      <c r="H980" s="17" t="str">
        <f t="shared" si="90"/>
        <v/>
      </c>
      <c r="I980" s="32"/>
      <c r="J980" s="17"/>
      <c r="K980" s="17"/>
      <c r="L980" s="17">
        <f t="shared" si="86"/>
        <v>0</v>
      </c>
      <c r="M980" s="17">
        <f t="shared" si="87"/>
        <v>0</v>
      </c>
      <c r="N980" s="7"/>
      <c r="O980" s="30" t="str">
        <f t="shared" si="88"/>
        <v/>
      </c>
      <c r="P980" s="31" t="str">
        <f t="shared" si="89"/>
        <v/>
      </c>
      <c r="Q980" s="17"/>
    </row>
    <row r="981" spans="1:17" s="12" customFormat="1">
      <c r="A981" s="20" t="str">
        <f>IF(B981=0,"",SUBTOTAL(3,B$5:B980))</f>
        <v/>
      </c>
      <c r="B981" s="17"/>
      <c r="C981" s="19">
        <f>IF(COUNTIF($B$6:$B$30,B981)=1,1,COUNTIF($B$6:$B981,B981))</f>
        <v>0</v>
      </c>
      <c r="D981" s="11" t="str">
        <f t="shared" si="90"/>
        <v/>
      </c>
      <c r="E981" s="11" t="str">
        <f t="shared" si="90"/>
        <v/>
      </c>
      <c r="F981" s="11" t="str">
        <f t="shared" si="90"/>
        <v/>
      </c>
      <c r="G981" s="17" t="str">
        <f t="shared" si="90"/>
        <v/>
      </c>
      <c r="H981" s="17" t="str">
        <f t="shared" si="90"/>
        <v/>
      </c>
      <c r="I981" s="32"/>
      <c r="J981" s="17"/>
      <c r="K981" s="17"/>
      <c r="L981" s="17">
        <f t="shared" si="86"/>
        <v>0</v>
      </c>
      <c r="M981" s="17">
        <f t="shared" si="87"/>
        <v>0</v>
      </c>
      <c r="N981" s="7"/>
      <c r="O981" s="30" t="str">
        <f t="shared" si="88"/>
        <v/>
      </c>
      <c r="P981" s="31" t="str">
        <f t="shared" si="89"/>
        <v/>
      </c>
      <c r="Q981" s="17"/>
    </row>
    <row r="982" spans="1:17" s="12" customFormat="1">
      <c r="A982" s="20" t="str">
        <f>IF(B982=0,"",SUBTOTAL(3,B$5:B981))</f>
        <v/>
      </c>
      <c r="B982" s="17"/>
      <c r="C982" s="19">
        <f>IF(COUNTIF($B$6:$B$30,B982)=1,1,COUNTIF($B$6:$B982,B982))</f>
        <v>0</v>
      </c>
      <c r="D982" s="11" t="str">
        <f t="shared" si="90"/>
        <v/>
      </c>
      <c r="E982" s="11" t="str">
        <f t="shared" si="90"/>
        <v/>
      </c>
      <c r="F982" s="11" t="str">
        <f t="shared" si="90"/>
        <v/>
      </c>
      <c r="G982" s="17" t="str">
        <f t="shared" si="90"/>
        <v/>
      </c>
      <c r="H982" s="17" t="str">
        <f t="shared" si="90"/>
        <v/>
      </c>
      <c r="I982" s="32"/>
      <c r="J982" s="17"/>
      <c r="K982" s="17"/>
      <c r="L982" s="17">
        <f t="shared" si="86"/>
        <v>0</v>
      </c>
      <c r="M982" s="17">
        <f t="shared" si="87"/>
        <v>0</v>
      </c>
      <c r="N982" s="7"/>
      <c r="O982" s="30" t="str">
        <f t="shared" si="88"/>
        <v/>
      </c>
      <c r="P982" s="31" t="str">
        <f t="shared" si="89"/>
        <v/>
      </c>
      <c r="Q982" s="17"/>
    </row>
    <row r="983" spans="1:17" s="12" customFormat="1">
      <c r="A983" s="20" t="str">
        <f>IF(B983=0,"",SUBTOTAL(3,B$5:B982))</f>
        <v/>
      </c>
      <c r="B983" s="17"/>
      <c r="C983" s="19">
        <f>IF(COUNTIF($B$6:$B$30,B983)=1,1,COUNTIF($B$6:$B983,B983))</f>
        <v>0</v>
      </c>
      <c r="D983" s="11" t="str">
        <f t="shared" si="90"/>
        <v/>
      </c>
      <c r="E983" s="11" t="str">
        <f t="shared" si="90"/>
        <v/>
      </c>
      <c r="F983" s="11" t="str">
        <f t="shared" si="90"/>
        <v/>
      </c>
      <c r="G983" s="17" t="str">
        <f t="shared" si="90"/>
        <v/>
      </c>
      <c r="H983" s="17" t="str">
        <f t="shared" si="90"/>
        <v/>
      </c>
      <c r="I983" s="32"/>
      <c r="J983" s="17"/>
      <c r="K983" s="17"/>
      <c r="L983" s="17">
        <f t="shared" si="86"/>
        <v>0</v>
      </c>
      <c r="M983" s="17">
        <f t="shared" si="87"/>
        <v>0</v>
      </c>
      <c r="N983" s="7"/>
      <c r="O983" s="30" t="str">
        <f t="shared" si="88"/>
        <v/>
      </c>
      <c r="P983" s="31" t="str">
        <f t="shared" si="89"/>
        <v/>
      </c>
      <c r="Q983" s="17"/>
    </row>
    <row r="984" spans="1:17" s="12" customFormat="1">
      <c r="A984" s="20" t="str">
        <f>IF(B984=0,"",SUBTOTAL(3,B$5:B983))</f>
        <v/>
      </c>
      <c r="B984" s="17"/>
      <c r="C984" s="19">
        <f>IF(COUNTIF($B$6:$B$30,B984)=1,1,COUNTIF($B$6:$B984,B984))</f>
        <v>0</v>
      </c>
      <c r="D984" s="11" t="str">
        <f t="shared" si="90"/>
        <v/>
      </c>
      <c r="E984" s="11" t="str">
        <f t="shared" si="90"/>
        <v/>
      </c>
      <c r="F984" s="11" t="str">
        <f t="shared" si="90"/>
        <v/>
      </c>
      <c r="G984" s="17" t="str">
        <f t="shared" si="90"/>
        <v/>
      </c>
      <c r="H984" s="17" t="str">
        <f t="shared" si="90"/>
        <v/>
      </c>
      <c r="I984" s="32"/>
      <c r="J984" s="17"/>
      <c r="K984" s="17"/>
      <c r="L984" s="17">
        <f t="shared" si="86"/>
        <v>0</v>
      </c>
      <c r="M984" s="17">
        <f t="shared" si="87"/>
        <v>0</v>
      </c>
      <c r="N984" s="7"/>
      <c r="O984" s="30" t="str">
        <f t="shared" si="88"/>
        <v/>
      </c>
      <c r="P984" s="31" t="str">
        <f t="shared" si="89"/>
        <v/>
      </c>
      <c r="Q984" s="17"/>
    </row>
    <row r="985" spans="1:17" s="12" customFormat="1">
      <c r="A985" s="20" t="str">
        <f>IF(B985=0,"",SUBTOTAL(3,B$5:B984))</f>
        <v/>
      </c>
      <c r="B985" s="17"/>
      <c r="C985" s="19">
        <f>IF(COUNTIF($B$6:$B$30,B985)=1,1,COUNTIF($B$6:$B985,B985))</f>
        <v>0</v>
      </c>
      <c r="D985" s="11" t="str">
        <f t="shared" si="90"/>
        <v/>
      </c>
      <c r="E985" s="11" t="str">
        <f t="shared" si="90"/>
        <v/>
      </c>
      <c r="F985" s="11" t="str">
        <f t="shared" si="90"/>
        <v/>
      </c>
      <c r="G985" s="17" t="str">
        <f t="shared" si="90"/>
        <v/>
      </c>
      <c r="H985" s="17" t="str">
        <f t="shared" si="90"/>
        <v/>
      </c>
      <c r="I985" s="32"/>
      <c r="J985" s="17"/>
      <c r="K985" s="17"/>
      <c r="L985" s="17">
        <f t="shared" si="86"/>
        <v>0</v>
      </c>
      <c r="M985" s="17">
        <f t="shared" si="87"/>
        <v>0</v>
      </c>
      <c r="N985" s="7"/>
      <c r="O985" s="30" t="str">
        <f t="shared" si="88"/>
        <v/>
      </c>
      <c r="P985" s="31" t="str">
        <f t="shared" si="89"/>
        <v/>
      </c>
      <c r="Q985" s="17"/>
    </row>
    <row r="986" spans="1:17" s="12" customFormat="1">
      <c r="A986" s="20" t="str">
        <f>IF(B986=0,"",SUBTOTAL(3,B$5:B985))</f>
        <v/>
      </c>
      <c r="B986" s="17"/>
      <c r="C986" s="19">
        <f>IF(COUNTIF($B$6:$B$30,B986)=1,1,COUNTIF($B$6:$B986,B986))</f>
        <v>0</v>
      </c>
      <c r="D986" s="11" t="str">
        <f t="shared" si="90"/>
        <v/>
      </c>
      <c r="E986" s="11" t="str">
        <f t="shared" si="90"/>
        <v/>
      </c>
      <c r="F986" s="11" t="str">
        <f t="shared" si="90"/>
        <v/>
      </c>
      <c r="G986" s="17" t="str">
        <f t="shared" si="90"/>
        <v/>
      </c>
      <c r="H986" s="17" t="str">
        <f t="shared" si="90"/>
        <v/>
      </c>
      <c r="I986" s="32"/>
      <c r="J986" s="17"/>
      <c r="K986" s="17"/>
      <c r="L986" s="17">
        <f t="shared" si="86"/>
        <v>0</v>
      </c>
      <c r="M986" s="17">
        <f t="shared" si="87"/>
        <v>0</v>
      </c>
      <c r="N986" s="7"/>
      <c r="O986" s="30" t="str">
        <f t="shared" si="88"/>
        <v/>
      </c>
      <c r="P986" s="31" t="str">
        <f t="shared" si="89"/>
        <v/>
      </c>
      <c r="Q986" s="17"/>
    </row>
    <row r="987" spans="1:17" s="12" customFormat="1">
      <c r="A987" s="20" t="str">
        <f>IF(B987=0,"",SUBTOTAL(3,B$5:B986))</f>
        <v/>
      </c>
      <c r="B987" s="17"/>
      <c r="C987" s="19">
        <f>IF(COUNTIF($B$6:$B$30,B987)=1,1,COUNTIF($B$6:$B987,B987))</f>
        <v>0</v>
      </c>
      <c r="D987" s="11" t="str">
        <f t="shared" si="90"/>
        <v/>
      </c>
      <c r="E987" s="11" t="str">
        <f t="shared" si="90"/>
        <v/>
      </c>
      <c r="F987" s="11" t="str">
        <f t="shared" si="90"/>
        <v/>
      </c>
      <c r="G987" s="17" t="str">
        <f t="shared" si="90"/>
        <v/>
      </c>
      <c r="H987" s="17" t="str">
        <f t="shared" si="90"/>
        <v/>
      </c>
      <c r="I987" s="32"/>
      <c r="J987" s="17"/>
      <c r="K987" s="17"/>
      <c r="L987" s="17">
        <f t="shared" si="86"/>
        <v>0</v>
      </c>
      <c r="M987" s="17">
        <f t="shared" si="87"/>
        <v>0</v>
      </c>
      <c r="N987" s="7"/>
      <c r="O987" s="30" t="str">
        <f t="shared" si="88"/>
        <v/>
      </c>
      <c r="P987" s="31" t="str">
        <f t="shared" si="89"/>
        <v/>
      </c>
      <c r="Q987" s="17"/>
    </row>
    <row r="988" spans="1:17" s="12" customFormat="1">
      <c r="A988" s="20" t="str">
        <f>IF(B988=0,"",SUBTOTAL(3,B$5:B987))</f>
        <v/>
      </c>
      <c r="B988" s="17"/>
      <c r="C988" s="19">
        <f>IF(COUNTIF($B$6:$B$30,B988)=1,1,COUNTIF($B$6:$B988,B988))</f>
        <v>0</v>
      </c>
      <c r="D988" s="11" t="str">
        <f t="shared" si="90"/>
        <v/>
      </c>
      <c r="E988" s="11" t="str">
        <f t="shared" si="90"/>
        <v/>
      </c>
      <c r="F988" s="11" t="str">
        <f t="shared" si="90"/>
        <v/>
      </c>
      <c r="G988" s="17" t="str">
        <f t="shared" si="90"/>
        <v/>
      </c>
      <c r="H988" s="17" t="str">
        <f t="shared" si="90"/>
        <v/>
      </c>
      <c r="I988" s="32"/>
      <c r="J988" s="17"/>
      <c r="K988" s="17"/>
      <c r="L988" s="17">
        <f t="shared" si="86"/>
        <v>0</v>
      </c>
      <c r="M988" s="17">
        <f t="shared" si="87"/>
        <v>0</v>
      </c>
      <c r="N988" s="7"/>
      <c r="O988" s="30" t="str">
        <f t="shared" si="88"/>
        <v/>
      </c>
      <c r="P988" s="31" t="str">
        <f t="shared" si="89"/>
        <v/>
      </c>
      <c r="Q988" s="17"/>
    </row>
    <row r="989" spans="1:17" s="12" customFormat="1">
      <c r="A989" s="20" t="str">
        <f>IF(B989=0,"",SUBTOTAL(3,B$5:B988))</f>
        <v/>
      </c>
      <c r="B989" s="17"/>
      <c r="C989" s="19">
        <f>IF(COUNTIF($B$6:$B$30,B989)=1,1,COUNTIF($B$6:$B989,B989))</f>
        <v>0</v>
      </c>
      <c r="D989" s="11" t="str">
        <f t="shared" si="90"/>
        <v/>
      </c>
      <c r="E989" s="11" t="str">
        <f t="shared" si="90"/>
        <v/>
      </c>
      <c r="F989" s="11" t="str">
        <f t="shared" si="90"/>
        <v/>
      </c>
      <c r="G989" s="17" t="str">
        <f t="shared" si="90"/>
        <v/>
      </c>
      <c r="H989" s="17" t="str">
        <f t="shared" si="90"/>
        <v/>
      </c>
      <c r="I989" s="32"/>
      <c r="J989" s="17"/>
      <c r="K989" s="17"/>
      <c r="L989" s="17">
        <f t="shared" si="86"/>
        <v>0</v>
      </c>
      <c r="M989" s="17">
        <f t="shared" si="87"/>
        <v>0</v>
      </c>
      <c r="N989" s="7"/>
      <c r="O989" s="30" t="str">
        <f t="shared" si="88"/>
        <v/>
      </c>
      <c r="P989" s="31" t="str">
        <f t="shared" si="89"/>
        <v/>
      </c>
      <c r="Q989" s="17"/>
    </row>
    <row r="990" spans="1:17" s="12" customFormat="1">
      <c r="A990" s="20" t="str">
        <f>IF(B990=0,"",SUBTOTAL(3,B$5:B989))</f>
        <v/>
      </c>
      <c r="B990" s="17"/>
      <c r="C990" s="19">
        <f>IF(COUNTIF($B$6:$B$30,B990)=1,1,COUNTIF($B$6:$B990,B990))</f>
        <v>0</v>
      </c>
      <c r="D990" s="11" t="str">
        <f t="shared" si="90"/>
        <v/>
      </c>
      <c r="E990" s="11" t="str">
        <f t="shared" si="90"/>
        <v/>
      </c>
      <c r="F990" s="11" t="str">
        <f t="shared" si="90"/>
        <v/>
      </c>
      <c r="G990" s="17" t="str">
        <f t="shared" si="90"/>
        <v/>
      </c>
      <c r="H990" s="17" t="str">
        <f t="shared" si="90"/>
        <v/>
      </c>
      <c r="I990" s="32"/>
      <c r="J990" s="17"/>
      <c r="K990" s="17"/>
      <c r="L990" s="17">
        <f t="shared" si="86"/>
        <v>0</v>
      </c>
      <c r="M990" s="17">
        <f t="shared" si="87"/>
        <v>0</v>
      </c>
      <c r="N990" s="7"/>
      <c r="O990" s="30" t="str">
        <f t="shared" si="88"/>
        <v/>
      </c>
      <c r="P990" s="31" t="str">
        <f t="shared" si="89"/>
        <v/>
      </c>
      <c r="Q990" s="17"/>
    </row>
    <row r="991" spans="1:17" s="12" customFormat="1">
      <c r="A991" s="20" t="str">
        <f>IF(B991=0,"",SUBTOTAL(3,B$5:B990))</f>
        <v/>
      </c>
      <c r="B991" s="17"/>
      <c r="C991" s="19">
        <f>IF(COUNTIF($B$6:$B$30,B991)=1,1,COUNTIF($B$6:$B991,B991))</f>
        <v>0</v>
      </c>
      <c r="D991" s="11" t="str">
        <f t="shared" si="90"/>
        <v/>
      </c>
      <c r="E991" s="11" t="str">
        <f t="shared" si="90"/>
        <v/>
      </c>
      <c r="F991" s="11" t="str">
        <f t="shared" si="90"/>
        <v/>
      </c>
      <c r="G991" s="17" t="str">
        <f t="shared" si="90"/>
        <v/>
      </c>
      <c r="H991" s="17" t="str">
        <f t="shared" si="90"/>
        <v/>
      </c>
      <c r="I991" s="32"/>
      <c r="J991" s="17"/>
      <c r="K991" s="17"/>
      <c r="L991" s="17">
        <f t="shared" si="86"/>
        <v>0</v>
      </c>
      <c r="M991" s="17">
        <f t="shared" si="87"/>
        <v>0</v>
      </c>
      <c r="N991" s="7"/>
      <c r="O991" s="30" t="str">
        <f t="shared" si="88"/>
        <v/>
      </c>
      <c r="P991" s="31" t="str">
        <f t="shared" si="89"/>
        <v/>
      </c>
      <c r="Q991" s="17"/>
    </row>
    <row r="992" spans="1:17" s="12" customFormat="1">
      <c r="A992" s="20" t="str">
        <f>IF(B992=0,"",SUBTOTAL(3,B$5:B991))</f>
        <v/>
      </c>
      <c r="B992" s="17"/>
      <c r="C992" s="19">
        <f>IF(COUNTIF($B$6:$B$30,B992)=1,1,COUNTIF($B$6:$B992,B992))</f>
        <v>0</v>
      </c>
      <c r="D992" s="11" t="str">
        <f t="shared" si="90"/>
        <v/>
      </c>
      <c r="E992" s="11" t="str">
        <f t="shared" si="90"/>
        <v/>
      </c>
      <c r="F992" s="11" t="str">
        <f t="shared" si="90"/>
        <v/>
      </c>
      <c r="G992" s="17" t="str">
        <f t="shared" si="90"/>
        <v/>
      </c>
      <c r="H992" s="17" t="str">
        <f t="shared" si="90"/>
        <v/>
      </c>
      <c r="I992" s="32"/>
      <c r="J992" s="17"/>
      <c r="K992" s="17"/>
      <c r="L992" s="17">
        <f t="shared" si="86"/>
        <v>0</v>
      </c>
      <c r="M992" s="17">
        <f t="shared" si="87"/>
        <v>0</v>
      </c>
      <c r="N992" s="7"/>
      <c r="O992" s="30" t="str">
        <f t="shared" si="88"/>
        <v/>
      </c>
      <c r="P992" s="31" t="str">
        <f t="shared" si="89"/>
        <v/>
      </c>
      <c r="Q992" s="17"/>
    </row>
    <row r="993" spans="1:17" s="12" customFormat="1">
      <c r="A993" s="20" t="str">
        <f>IF(B993=0,"",SUBTOTAL(3,B$5:B992))</f>
        <v/>
      </c>
      <c r="B993" s="17"/>
      <c r="C993" s="19">
        <f>IF(COUNTIF($B$6:$B$30,B993)=1,1,COUNTIF($B$6:$B993,B993))</f>
        <v>0</v>
      </c>
      <c r="D993" s="11" t="str">
        <f t="shared" si="90"/>
        <v/>
      </c>
      <c r="E993" s="11" t="str">
        <f t="shared" si="90"/>
        <v/>
      </c>
      <c r="F993" s="11" t="str">
        <f t="shared" si="90"/>
        <v/>
      </c>
      <c r="G993" s="17" t="str">
        <f t="shared" si="90"/>
        <v/>
      </c>
      <c r="H993" s="17" t="str">
        <f t="shared" si="90"/>
        <v/>
      </c>
      <c r="I993" s="32"/>
      <c r="J993" s="17"/>
      <c r="K993" s="17"/>
      <c r="L993" s="17">
        <f t="shared" si="86"/>
        <v>0</v>
      </c>
      <c r="M993" s="17">
        <f t="shared" si="87"/>
        <v>0</v>
      </c>
      <c r="N993" s="7"/>
      <c r="O993" s="30" t="str">
        <f t="shared" si="88"/>
        <v/>
      </c>
      <c r="P993" s="31" t="str">
        <f t="shared" si="89"/>
        <v/>
      </c>
      <c r="Q993" s="17"/>
    </row>
    <row r="994" spans="1:17" s="12" customFormat="1">
      <c r="A994" s="20" t="str">
        <f>IF(B994=0,"",SUBTOTAL(3,B$5:B993))</f>
        <v/>
      </c>
      <c r="B994" s="17"/>
      <c r="C994" s="19">
        <f>IF(COUNTIF($B$6:$B$30,B994)=1,1,COUNTIF($B$6:$B994,B994))</f>
        <v>0</v>
      </c>
      <c r="D994" s="11" t="str">
        <f t="shared" si="90"/>
        <v/>
      </c>
      <c r="E994" s="11" t="str">
        <f t="shared" si="90"/>
        <v/>
      </c>
      <c r="F994" s="11" t="str">
        <f t="shared" si="90"/>
        <v/>
      </c>
      <c r="G994" s="17" t="str">
        <f t="shared" si="90"/>
        <v/>
      </c>
      <c r="H994" s="17" t="str">
        <f t="shared" si="90"/>
        <v/>
      </c>
      <c r="I994" s="32"/>
      <c r="J994" s="17"/>
      <c r="K994" s="17"/>
      <c r="L994" s="17">
        <f t="shared" si="86"/>
        <v>0</v>
      </c>
      <c r="M994" s="17">
        <f t="shared" si="87"/>
        <v>0</v>
      </c>
      <c r="N994" s="7"/>
      <c r="O994" s="30" t="str">
        <f t="shared" si="88"/>
        <v/>
      </c>
      <c r="P994" s="31" t="str">
        <f t="shared" si="89"/>
        <v/>
      </c>
      <c r="Q994" s="17"/>
    </row>
    <row r="995" spans="1:17" s="12" customFormat="1">
      <c r="A995" s="20" t="str">
        <f>IF(B995=0,"",SUBTOTAL(3,B$5:B994))</f>
        <v/>
      </c>
      <c r="B995" s="17"/>
      <c r="C995" s="19">
        <f>IF(COUNTIF($B$6:$B$30,B995)=1,1,COUNTIF($B$6:$B995,B995))</f>
        <v>0</v>
      </c>
      <c r="D995" s="11" t="str">
        <f t="shared" si="90"/>
        <v/>
      </c>
      <c r="E995" s="11" t="str">
        <f t="shared" si="90"/>
        <v/>
      </c>
      <c r="F995" s="11" t="str">
        <f t="shared" si="90"/>
        <v/>
      </c>
      <c r="G995" s="17" t="str">
        <f t="shared" si="90"/>
        <v/>
      </c>
      <c r="H995" s="17" t="str">
        <f t="shared" si="90"/>
        <v/>
      </c>
      <c r="I995" s="32"/>
      <c r="J995" s="17"/>
      <c r="K995" s="17"/>
      <c r="L995" s="17">
        <f t="shared" si="86"/>
        <v>0</v>
      </c>
      <c r="M995" s="17">
        <f t="shared" si="87"/>
        <v>0</v>
      </c>
      <c r="N995" s="7"/>
      <c r="O995" s="30" t="str">
        <f t="shared" si="88"/>
        <v/>
      </c>
      <c r="P995" s="31" t="str">
        <f t="shared" si="89"/>
        <v/>
      </c>
      <c r="Q995" s="17"/>
    </row>
    <row r="996" spans="1:17" s="12" customFormat="1">
      <c r="A996" s="20" t="str">
        <f>IF(B996=0,"",SUBTOTAL(3,B$5:B995))</f>
        <v/>
      </c>
      <c r="B996" s="17"/>
      <c r="C996" s="19">
        <f>IF(COUNTIF($B$6:$B$30,B996)=1,1,COUNTIF($B$6:$B996,B996))</f>
        <v>0</v>
      </c>
      <c r="D996" s="11" t="str">
        <f t="shared" si="90"/>
        <v/>
      </c>
      <c r="E996" s="11" t="str">
        <f t="shared" si="90"/>
        <v/>
      </c>
      <c r="F996" s="11" t="str">
        <f t="shared" si="90"/>
        <v/>
      </c>
      <c r="G996" s="17" t="str">
        <f t="shared" si="90"/>
        <v/>
      </c>
      <c r="H996" s="17" t="str">
        <f t="shared" si="90"/>
        <v/>
      </c>
      <c r="I996" s="32"/>
      <c r="J996" s="17"/>
      <c r="K996" s="17"/>
      <c r="L996" s="17">
        <f t="shared" si="86"/>
        <v>0</v>
      </c>
      <c r="M996" s="17">
        <f t="shared" si="87"/>
        <v>0</v>
      </c>
      <c r="N996" s="7"/>
      <c r="O996" s="30" t="str">
        <f t="shared" si="88"/>
        <v/>
      </c>
      <c r="P996" s="31" t="str">
        <f t="shared" si="89"/>
        <v/>
      </c>
      <c r="Q996" s="17"/>
    </row>
    <row r="997" spans="1:17" s="12" customFormat="1">
      <c r="A997" s="20" t="str">
        <f>IF(B997=0,"",SUBTOTAL(3,B$5:B996))</f>
        <v/>
      </c>
      <c r="B997" s="17"/>
      <c r="C997" s="19">
        <f>IF(COUNTIF($B$6:$B$30,B997)=1,1,COUNTIF($B$6:$B997,B997))</f>
        <v>0</v>
      </c>
      <c r="D997" s="11" t="str">
        <f t="shared" si="90"/>
        <v/>
      </c>
      <c r="E997" s="11" t="str">
        <f t="shared" si="90"/>
        <v/>
      </c>
      <c r="F997" s="11" t="str">
        <f t="shared" si="90"/>
        <v/>
      </c>
      <c r="G997" s="17" t="str">
        <f t="shared" si="90"/>
        <v/>
      </c>
      <c r="H997" s="17" t="str">
        <f t="shared" si="90"/>
        <v/>
      </c>
      <c r="I997" s="32"/>
      <c r="J997" s="17"/>
      <c r="K997" s="17"/>
      <c r="L997" s="17">
        <f t="shared" si="86"/>
        <v>0</v>
      </c>
      <c r="M997" s="17">
        <f t="shared" si="87"/>
        <v>0</v>
      </c>
      <c r="N997" s="7"/>
      <c r="O997" s="30" t="str">
        <f t="shared" si="88"/>
        <v/>
      </c>
      <c r="P997" s="31" t="str">
        <f t="shared" si="89"/>
        <v/>
      </c>
      <c r="Q997" s="17"/>
    </row>
    <row r="998" spans="1:17" s="12" customFormat="1">
      <c r="A998" s="20" t="str">
        <f>IF(B998=0,"",SUBTOTAL(3,B$5:B997))</f>
        <v/>
      </c>
      <c r="B998" s="17"/>
      <c r="C998" s="19">
        <f>IF(COUNTIF($B$6:$B$30,B998)=1,1,COUNTIF($B$6:$B998,B998))</f>
        <v>0</v>
      </c>
      <c r="D998" s="11" t="str">
        <f t="shared" si="90"/>
        <v/>
      </c>
      <c r="E998" s="11" t="str">
        <f t="shared" si="90"/>
        <v/>
      </c>
      <c r="F998" s="11" t="str">
        <f t="shared" si="90"/>
        <v/>
      </c>
      <c r="G998" s="17" t="str">
        <f t="shared" si="90"/>
        <v/>
      </c>
      <c r="H998" s="17" t="str">
        <f t="shared" si="90"/>
        <v/>
      </c>
      <c r="I998" s="32"/>
      <c r="J998" s="17"/>
      <c r="K998" s="17"/>
      <c r="L998" s="17">
        <f t="shared" si="86"/>
        <v>0</v>
      </c>
      <c r="M998" s="17">
        <f t="shared" si="87"/>
        <v>0</v>
      </c>
      <c r="N998" s="7"/>
      <c r="O998" s="30" t="str">
        <f t="shared" si="88"/>
        <v/>
      </c>
      <c r="P998" s="31" t="str">
        <f t="shared" si="89"/>
        <v/>
      </c>
      <c r="Q998" s="17"/>
    </row>
    <row r="999" spans="1:17" s="12" customFormat="1">
      <c r="A999" s="20" t="str">
        <f>IF(B999=0,"",SUBTOTAL(3,B$5:B998))</f>
        <v/>
      </c>
      <c r="B999" s="17"/>
      <c r="C999" s="19">
        <f>IF(COUNTIF($B$6:$B$30,B999)=1,1,COUNTIF($B$6:$B999,B999))</f>
        <v>0</v>
      </c>
      <c r="D999" s="11" t="str">
        <f t="shared" si="90"/>
        <v/>
      </c>
      <c r="E999" s="11" t="str">
        <f t="shared" si="90"/>
        <v/>
      </c>
      <c r="F999" s="11" t="str">
        <f t="shared" si="90"/>
        <v/>
      </c>
      <c r="G999" s="17" t="str">
        <f t="shared" si="90"/>
        <v/>
      </c>
      <c r="H999" s="17" t="str">
        <f t="shared" si="90"/>
        <v/>
      </c>
      <c r="I999" s="32"/>
      <c r="J999" s="17"/>
      <c r="K999" s="17"/>
      <c r="L999" s="17">
        <f t="shared" si="86"/>
        <v>0</v>
      </c>
      <c r="M999" s="17">
        <f t="shared" si="87"/>
        <v>0</v>
      </c>
      <c r="N999" s="7"/>
      <c r="O999" s="30" t="str">
        <f t="shared" si="88"/>
        <v/>
      </c>
      <c r="P999" s="31" t="str">
        <f t="shared" si="89"/>
        <v/>
      </c>
      <c r="Q999" s="17"/>
    </row>
    <row r="1000" spans="1:17" s="12" customFormat="1">
      <c r="A1000" s="20" t="str">
        <f>IF(B1000=0,"",SUBTOTAL(3,B$5:B999))</f>
        <v/>
      </c>
      <c r="B1000" s="17"/>
      <c r="C1000" s="19">
        <f>IF(COUNTIF($B$6:$B$30,B1000)=1,1,COUNTIF($B$6:$B1000,B1000))</f>
        <v>0</v>
      </c>
      <c r="D1000" s="11" t="str">
        <f t="shared" si="90"/>
        <v/>
      </c>
      <c r="E1000" s="11" t="str">
        <f t="shared" si="90"/>
        <v/>
      </c>
      <c r="F1000" s="11" t="str">
        <f t="shared" si="90"/>
        <v/>
      </c>
      <c r="G1000" s="17" t="str">
        <f t="shared" si="90"/>
        <v/>
      </c>
      <c r="H1000" s="17" t="str">
        <f t="shared" si="90"/>
        <v/>
      </c>
      <c r="I1000" s="32"/>
      <c r="J1000" s="17"/>
      <c r="K1000" s="17"/>
      <c r="L1000" s="17">
        <f t="shared" si="86"/>
        <v>0</v>
      </c>
      <c r="M1000" s="17">
        <f t="shared" si="87"/>
        <v>0</v>
      </c>
      <c r="N1000" s="7"/>
      <c r="O1000" s="30" t="str">
        <f t="shared" si="88"/>
        <v/>
      </c>
      <c r="P1000" s="31" t="str">
        <f t="shared" si="89"/>
        <v/>
      </c>
      <c r="Q1000" s="17"/>
    </row>
    <row r="1001" spans="1:17" s="12" customFormat="1">
      <c r="A1001" s="20" t="str">
        <f>IF(B1001=0,"",SUBTOTAL(3,B$5:B1000))</f>
        <v/>
      </c>
      <c r="B1001" s="17"/>
      <c r="C1001" s="19">
        <f>IF(COUNTIF($B$6:$B$30,B1001)=1,1,COUNTIF($B$6:$B1001,B1001))</f>
        <v>0</v>
      </c>
      <c r="D1001" s="11" t="str">
        <f t="shared" si="90"/>
        <v/>
      </c>
      <c r="E1001" s="11" t="str">
        <f t="shared" si="90"/>
        <v/>
      </c>
      <c r="F1001" s="11" t="str">
        <f t="shared" si="90"/>
        <v/>
      </c>
      <c r="G1001" s="17" t="str">
        <f t="shared" si="90"/>
        <v/>
      </c>
      <c r="H1001" s="17" t="str">
        <f t="shared" si="90"/>
        <v/>
      </c>
      <c r="I1001" s="32"/>
      <c r="J1001" s="17"/>
      <c r="K1001" s="17"/>
      <c r="L1001" s="17">
        <f t="shared" si="86"/>
        <v>0</v>
      </c>
      <c r="M1001" s="17">
        <f t="shared" si="87"/>
        <v>0</v>
      </c>
      <c r="N1001" s="7"/>
      <c r="O1001" s="30" t="str">
        <f t="shared" si="88"/>
        <v/>
      </c>
      <c r="P1001" s="31" t="str">
        <f t="shared" si="89"/>
        <v/>
      </c>
      <c r="Q1001" s="17"/>
    </row>
    <row r="1002" spans="1:17" s="12" customFormat="1">
      <c r="A1002" s="20" t="str">
        <f>IF(B1002=0,"",SUBTOTAL(3,B$5:B1001))</f>
        <v/>
      </c>
      <c r="B1002" s="17"/>
      <c r="C1002" s="19">
        <f>IF(COUNTIF($B$6:$B$30,B1002)=1,1,COUNTIF($B$6:$B1002,B1002))</f>
        <v>0</v>
      </c>
      <c r="D1002" s="11" t="str">
        <f t="shared" si="90"/>
        <v/>
      </c>
      <c r="E1002" s="11" t="str">
        <f t="shared" si="90"/>
        <v/>
      </c>
      <c r="F1002" s="11" t="str">
        <f t="shared" si="90"/>
        <v/>
      </c>
      <c r="G1002" s="17" t="str">
        <f t="shared" si="90"/>
        <v/>
      </c>
      <c r="H1002" s="17" t="str">
        <f t="shared" si="90"/>
        <v/>
      </c>
      <c r="I1002" s="32"/>
      <c r="J1002" s="17"/>
      <c r="K1002" s="17"/>
      <c r="L1002" s="17">
        <f t="shared" si="86"/>
        <v>0</v>
      </c>
      <c r="M1002" s="17">
        <f t="shared" si="87"/>
        <v>0</v>
      </c>
      <c r="N1002" s="7"/>
      <c r="O1002" s="30" t="str">
        <f t="shared" si="88"/>
        <v/>
      </c>
      <c r="P1002" s="31" t="str">
        <f t="shared" si="89"/>
        <v/>
      </c>
      <c r="Q1002" s="17"/>
    </row>
    <row r="1003" spans="1:17" s="12" customFormat="1">
      <c r="A1003" s="20" t="str">
        <f>IF(B1003=0,"",SUBTOTAL(3,B$5:B1002))</f>
        <v/>
      </c>
      <c r="B1003" s="17"/>
      <c r="C1003" s="19">
        <f>IF(COUNTIF($B$6:$B$30,B1003)=1,1,COUNTIF($B$6:$B1003,B1003))</f>
        <v>0</v>
      </c>
      <c r="D1003" s="11" t="str">
        <f t="shared" si="90"/>
        <v/>
      </c>
      <c r="E1003" s="11" t="str">
        <f t="shared" si="90"/>
        <v/>
      </c>
      <c r="F1003" s="11" t="str">
        <f t="shared" si="90"/>
        <v/>
      </c>
      <c r="G1003" s="17" t="str">
        <f t="shared" si="90"/>
        <v/>
      </c>
      <c r="H1003" s="17" t="str">
        <f t="shared" si="90"/>
        <v/>
      </c>
      <c r="I1003" s="32"/>
      <c r="J1003" s="17"/>
      <c r="K1003" s="17"/>
      <c r="L1003" s="17">
        <f t="shared" si="86"/>
        <v>0</v>
      </c>
      <c r="M1003" s="17">
        <f t="shared" si="87"/>
        <v>0</v>
      </c>
      <c r="N1003" s="7"/>
      <c r="O1003" s="30" t="str">
        <f t="shared" si="88"/>
        <v/>
      </c>
      <c r="P1003" s="31" t="str">
        <f t="shared" si="89"/>
        <v/>
      </c>
      <c r="Q1003" s="17"/>
    </row>
    <row r="1004" spans="1:17">
      <c r="A1004" s="20" t="str">
        <f>IF(B1004=0,"",SUBTOTAL(3,B$5:B1003))</f>
        <v/>
      </c>
      <c r="B1004" s="17"/>
      <c r="C1004" s="19">
        <f>IF(COUNTIF($B$6:$B$30,B1004)=1,1,COUNTIF($B$6:$B1004,B1004))</f>
        <v>0</v>
      </c>
      <c r="D1004" s="11" t="str">
        <f t="shared" si="90"/>
        <v/>
      </c>
      <c r="E1004" s="11" t="str">
        <f t="shared" si="90"/>
        <v/>
      </c>
      <c r="F1004" s="11" t="str">
        <f t="shared" si="90"/>
        <v/>
      </c>
      <c r="G1004" s="17" t="str">
        <f t="shared" si="90"/>
        <v/>
      </c>
      <c r="H1004" s="17" t="str">
        <f t="shared" si="90"/>
        <v/>
      </c>
      <c r="I1004" s="32"/>
      <c r="J1004" s="17"/>
      <c r="K1004" s="17"/>
      <c r="L1004" s="17">
        <f t="shared" ref="L1004:L1005" si="91">SUM(J1004:K1004)</f>
        <v>0</v>
      </c>
      <c r="M1004" s="17">
        <f t="shared" ref="M1004:M1005" si="92">(J1004*0.88)+(K1004*0.96)</f>
        <v>0</v>
      </c>
      <c r="N1004" s="7"/>
      <c r="O1004" s="30" t="str">
        <f t="shared" si="88"/>
        <v/>
      </c>
      <c r="P1004" s="31" t="str">
        <f t="shared" si="89"/>
        <v/>
      </c>
      <c r="Q1004" s="17"/>
    </row>
    <row r="1005" spans="1:17">
      <c r="A1005" s="20" t="str">
        <f>IF(B1005=0,"",SUBTOTAL(3,B$5:B1004))</f>
        <v/>
      </c>
      <c r="B1005" s="17"/>
      <c r="C1005" s="19">
        <f>IF(COUNTIF($B$6:$B$30,B1005)=1,1,COUNTIF($B$6:$B1005,B1005))</f>
        <v>0</v>
      </c>
      <c r="D1005" s="11" t="str">
        <f t="shared" ref="D1005:H1005" si="93">IF($B1005="","",INDEX(البيانات,MATCH($B1005,INDEX(البيانات,,2),0),COLUMN()-1))</f>
        <v/>
      </c>
      <c r="E1005" s="11" t="str">
        <f t="shared" si="93"/>
        <v/>
      </c>
      <c r="F1005" s="11" t="str">
        <f t="shared" si="93"/>
        <v/>
      </c>
      <c r="G1005" s="17" t="str">
        <f t="shared" si="93"/>
        <v/>
      </c>
      <c r="H1005" s="17" t="str">
        <f t="shared" si="93"/>
        <v/>
      </c>
      <c r="I1005" s="32"/>
      <c r="J1005" s="17"/>
      <c r="K1005" s="17"/>
      <c r="L1005" s="17">
        <f t="shared" si="91"/>
        <v>0</v>
      </c>
      <c r="M1005" s="17">
        <f t="shared" si="92"/>
        <v>0</v>
      </c>
      <c r="N1005" s="7"/>
      <c r="O1005" s="30" t="str">
        <f t="shared" si="88"/>
        <v/>
      </c>
      <c r="P1005" s="31" t="str">
        <f t="shared" si="89"/>
        <v/>
      </c>
      <c r="Q1005" s="1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البيانات!$B$6:$B$1003</xm:f>
          </x14:formula1>
          <xm:sqref>B6:B1005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seet1</vt:lpstr>
      <vt:lpstr>البيانات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gharip</dc:creator>
  <cp:lastModifiedBy>g.elgammal</cp:lastModifiedBy>
  <cp:lastPrinted>2013-11-27T11:19:21Z</cp:lastPrinted>
  <dcterms:created xsi:type="dcterms:W3CDTF">2013-11-23T06:39:43Z</dcterms:created>
  <dcterms:modified xsi:type="dcterms:W3CDTF">2013-11-27T16:55:29Z</dcterms:modified>
</cp:coreProperties>
</file>